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/>
  <mc:AlternateContent xmlns:mc="http://schemas.openxmlformats.org/markup-compatibility/2006">
    <mc:Choice Requires="x15">
      <x15ac:absPath xmlns:x15ac="http://schemas.microsoft.com/office/spreadsheetml/2010/11/ac" url="E:\DSS\Achizitii\Proiecte\Proiect panouri FOTOVOLTAICE\"/>
    </mc:Choice>
  </mc:AlternateContent>
  <xr:revisionPtr revIDLastSave="0" documentId="13_ncr:1_{CCEAFA09-442A-4CCF-B7B4-D3424D7B3883}" xr6:coauthVersionLast="47" xr6:coauthVersionMax="47" xr10:uidLastSave="{00000000-0000-0000-0000-000000000000}"/>
  <bookViews>
    <workbookView xWindow="-28920" yWindow="-120" windowWidth="29040" windowHeight="16440" activeTab="3" xr2:uid="{00000000-000D-0000-FFFF-FFFF00000000}"/>
  </bookViews>
  <sheets>
    <sheet name="2020" sheetId="1" r:id="rId1"/>
    <sheet name="2021" sheetId="2" r:id="rId2"/>
    <sheet name="2022" sheetId="3" r:id="rId3"/>
    <sheet name="2023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207" i="3" l="1"/>
  <c r="H209" i="3" s="1"/>
  <c r="H197" i="3"/>
  <c r="H199" i="3" s="1"/>
  <c r="H189" i="3"/>
  <c r="H179" i="3"/>
  <c r="H169" i="3"/>
  <c r="H159" i="3"/>
  <c r="H149" i="3"/>
  <c r="H139" i="3"/>
  <c r="H129" i="3"/>
  <c r="H119" i="3"/>
  <c r="H109" i="3"/>
  <c r="H99" i="3"/>
  <c r="H89" i="3"/>
  <c r="H79" i="3"/>
  <c r="H69" i="3"/>
  <c r="H49" i="3"/>
  <c r="H39" i="3"/>
  <c r="H29" i="3"/>
  <c r="H19" i="3"/>
  <c r="H9" i="3"/>
  <c r="D209" i="3"/>
  <c r="D207" i="3"/>
  <c r="D199" i="3"/>
  <c r="D197" i="3"/>
  <c r="D189" i="3"/>
  <c r="D179" i="3"/>
  <c r="D169" i="3"/>
  <c r="D159" i="3"/>
  <c r="D149" i="3"/>
  <c r="D139" i="3"/>
  <c r="D129" i="3"/>
  <c r="D119" i="3"/>
  <c r="D109" i="3"/>
  <c r="D99" i="3"/>
  <c r="D89" i="3"/>
  <c r="D79" i="3"/>
  <c r="D69" i="3"/>
  <c r="D49" i="3"/>
  <c r="D39" i="3"/>
  <c r="D29" i="3"/>
  <c r="D19" i="3"/>
  <c r="D9" i="3"/>
  <c r="E209" i="2"/>
  <c r="E207" i="2"/>
  <c r="E199" i="2"/>
  <c r="E197" i="2"/>
  <c r="E189" i="2"/>
  <c r="E179" i="2"/>
  <c r="E169" i="2"/>
  <c r="E159" i="2"/>
  <c r="E149" i="2"/>
  <c r="E139" i="2"/>
  <c r="E129" i="2"/>
  <c r="E119" i="2"/>
  <c r="E109" i="2"/>
  <c r="E99" i="2"/>
  <c r="E89" i="2"/>
  <c r="E79" i="2"/>
  <c r="E69" i="2"/>
  <c r="E49" i="2"/>
  <c r="E39" i="2"/>
  <c r="E29" i="2"/>
  <c r="E19" i="2"/>
  <c r="E9" i="2"/>
  <c r="G209" i="2" l="1"/>
  <c r="G207" i="2"/>
  <c r="G199" i="2"/>
  <c r="G197" i="2"/>
  <c r="G189" i="2"/>
  <c r="G179" i="2"/>
  <c r="G169" i="2"/>
  <c r="G159" i="2"/>
  <c r="G149" i="2"/>
  <c r="G139" i="2"/>
  <c r="G129" i="2"/>
  <c r="G119" i="2"/>
  <c r="G109" i="2"/>
  <c r="G99" i="2"/>
  <c r="G89" i="2"/>
  <c r="G79" i="2"/>
  <c r="G69" i="2"/>
  <c r="G49" i="2"/>
  <c r="G39" i="2"/>
  <c r="G29" i="2"/>
  <c r="G19" i="2"/>
  <c r="G9" i="2"/>
  <c r="F209" i="2"/>
  <c r="F207" i="2"/>
  <c r="F199" i="2"/>
  <c r="F197" i="2"/>
  <c r="F189" i="2"/>
  <c r="F179" i="2"/>
  <c r="F169" i="2"/>
  <c r="F159" i="2"/>
  <c r="F149" i="2"/>
  <c r="F139" i="2"/>
  <c r="F129" i="2"/>
  <c r="F119" i="2"/>
  <c r="F109" i="2"/>
  <c r="F99" i="2"/>
  <c r="F89" i="2"/>
  <c r="F79" i="2"/>
  <c r="F69" i="2"/>
  <c r="F49" i="2"/>
  <c r="F39" i="2"/>
  <c r="F29" i="2"/>
  <c r="F19" i="2"/>
  <c r="F9" i="2"/>
  <c r="G209" i="1"/>
  <c r="G207" i="1"/>
  <c r="G199" i="1"/>
  <c r="G197" i="1"/>
  <c r="G189" i="1"/>
  <c r="G179" i="1"/>
  <c r="G169" i="1"/>
  <c r="G159" i="1"/>
  <c r="G149" i="1"/>
  <c r="G139" i="1"/>
  <c r="G129" i="1"/>
  <c r="G119" i="1"/>
  <c r="G109" i="1"/>
  <c r="G99" i="1"/>
  <c r="G89" i="1"/>
  <c r="G79" i="1"/>
  <c r="G69" i="1"/>
  <c r="G49" i="1"/>
  <c r="G39" i="1"/>
  <c r="G29" i="1"/>
  <c r="G19" i="1"/>
  <c r="G9" i="1"/>
  <c r="E209" i="1"/>
  <c r="E207" i="1"/>
  <c r="E199" i="1"/>
  <c r="E197" i="1"/>
  <c r="E189" i="1"/>
  <c r="E179" i="1"/>
  <c r="E169" i="1"/>
  <c r="E159" i="1"/>
  <c r="E149" i="1"/>
  <c r="E139" i="1"/>
  <c r="E129" i="1"/>
  <c r="E119" i="1"/>
  <c r="E109" i="1"/>
  <c r="E99" i="1"/>
  <c r="E89" i="1"/>
  <c r="E79" i="1"/>
  <c r="E69" i="1"/>
  <c r="E49" i="1"/>
  <c r="E39" i="1"/>
  <c r="E29" i="1"/>
  <c r="E19" i="1"/>
  <c r="E9" i="1"/>
  <c r="B209" i="1"/>
  <c r="B207" i="1"/>
  <c r="B199" i="1"/>
  <c r="B197" i="1"/>
  <c r="B189" i="1"/>
  <c r="B179" i="1"/>
  <c r="B169" i="1"/>
  <c r="B159" i="1"/>
  <c r="B149" i="1"/>
  <c r="B139" i="1"/>
  <c r="B129" i="1"/>
  <c r="B119" i="1"/>
  <c r="B109" i="1"/>
  <c r="B99" i="1"/>
  <c r="B89" i="1"/>
  <c r="B79" i="1"/>
  <c r="B69" i="1"/>
  <c r="B49" i="1"/>
  <c r="B39" i="1"/>
  <c r="B29" i="1"/>
  <c r="B19" i="1"/>
  <c r="B9" i="1"/>
  <c r="C209" i="1"/>
  <c r="C207" i="1"/>
  <c r="C199" i="1"/>
  <c r="C197" i="1"/>
  <c r="C189" i="1"/>
  <c r="C179" i="1"/>
  <c r="C169" i="1"/>
  <c r="C159" i="1"/>
  <c r="C149" i="1"/>
  <c r="C139" i="1"/>
  <c r="C129" i="1"/>
  <c r="C119" i="1"/>
  <c r="C109" i="1"/>
  <c r="C99" i="1"/>
  <c r="C89" i="1"/>
  <c r="C79" i="1"/>
  <c r="C69" i="1"/>
  <c r="C49" i="1"/>
  <c r="C39" i="1"/>
  <c r="C29" i="1"/>
  <c r="C19" i="1"/>
  <c r="C9" i="1"/>
  <c r="D209" i="1"/>
  <c r="D207" i="1"/>
  <c r="D199" i="1"/>
  <c r="D197" i="1"/>
  <c r="D189" i="1"/>
  <c r="D179" i="1"/>
  <c r="D169" i="1"/>
  <c r="D159" i="1"/>
  <c r="D149" i="1"/>
  <c r="D139" i="1"/>
  <c r="D129" i="1"/>
  <c r="D119" i="1"/>
  <c r="D109" i="1"/>
  <c r="D99" i="1"/>
  <c r="D89" i="1"/>
  <c r="D79" i="1"/>
  <c r="D49" i="1"/>
  <c r="D39" i="1"/>
  <c r="D29" i="1"/>
  <c r="D19" i="1"/>
  <c r="D9" i="1"/>
  <c r="F209" i="1"/>
  <c r="F207" i="1"/>
  <c r="F199" i="1"/>
  <c r="F197" i="1"/>
  <c r="F189" i="1"/>
  <c r="F179" i="1"/>
  <c r="F169" i="1"/>
  <c r="F159" i="1"/>
  <c r="F149" i="1"/>
  <c r="F139" i="1"/>
  <c r="F129" i="1"/>
  <c r="F119" i="1"/>
  <c r="F109" i="1"/>
  <c r="F99" i="1"/>
  <c r="F89" i="1"/>
  <c r="F79" i="1"/>
  <c r="F69" i="1"/>
  <c r="F49" i="1"/>
  <c r="F39" i="1"/>
  <c r="F29" i="1"/>
  <c r="F19" i="1"/>
  <c r="F9" i="1"/>
  <c r="I209" i="1"/>
  <c r="I207" i="1"/>
  <c r="I199" i="1"/>
  <c r="I197" i="1"/>
  <c r="I189" i="1"/>
  <c r="I179" i="1"/>
  <c r="I169" i="1"/>
  <c r="I159" i="1"/>
  <c r="I149" i="1"/>
  <c r="I139" i="1"/>
  <c r="I129" i="1"/>
  <c r="I119" i="1"/>
  <c r="I109" i="1"/>
  <c r="I99" i="1"/>
  <c r="I89" i="1"/>
  <c r="I79" i="1"/>
  <c r="I69" i="1"/>
  <c r="I49" i="1"/>
  <c r="I39" i="1"/>
  <c r="I29" i="1"/>
  <c r="I19" i="1"/>
  <c r="I9" i="1"/>
  <c r="H209" i="1"/>
  <c r="H207" i="1"/>
  <c r="H199" i="1"/>
  <c r="H197" i="1"/>
  <c r="H189" i="1"/>
  <c r="H179" i="1"/>
  <c r="H169" i="1"/>
  <c r="H159" i="1"/>
  <c r="H149" i="1"/>
  <c r="H139" i="1"/>
  <c r="H129" i="1"/>
  <c r="H119" i="1"/>
  <c r="H109" i="1"/>
  <c r="H99" i="1"/>
  <c r="H89" i="1"/>
  <c r="H79" i="1"/>
  <c r="H69" i="1"/>
  <c r="H49" i="1"/>
  <c r="H39" i="1"/>
  <c r="H29" i="1"/>
  <c r="H19" i="1"/>
  <c r="H9" i="1"/>
  <c r="J209" i="1"/>
  <c r="J207" i="1"/>
  <c r="J199" i="1"/>
  <c r="J197" i="1"/>
  <c r="J189" i="1"/>
  <c r="J179" i="1"/>
  <c r="J169" i="1"/>
  <c r="J159" i="1"/>
  <c r="J149" i="1"/>
  <c r="J139" i="1"/>
  <c r="J129" i="1"/>
  <c r="J119" i="1"/>
  <c r="J109" i="1"/>
  <c r="J99" i="1"/>
  <c r="J89" i="1"/>
  <c r="J79" i="1"/>
  <c r="J69" i="1"/>
  <c r="J49" i="1"/>
  <c r="J39" i="1"/>
  <c r="J29" i="1"/>
  <c r="J19" i="1"/>
  <c r="J9" i="1"/>
  <c r="K209" i="1"/>
  <c r="K207" i="1"/>
  <c r="K199" i="1"/>
  <c r="K197" i="1"/>
  <c r="K189" i="1"/>
  <c r="K179" i="1"/>
  <c r="K169" i="1"/>
  <c r="K159" i="1"/>
  <c r="K149" i="1"/>
  <c r="K139" i="1"/>
  <c r="K129" i="1"/>
  <c r="K119" i="1"/>
  <c r="K109" i="1"/>
  <c r="K99" i="1"/>
  <c r="K89" i="1"/>
  <c r="K79" i="1"/>
  <c r="K69" i="1"/>
  <c r="K49" i="1"/>
  <c r="K39" i="1"/>
  <c r="K29" i="1"/>
  <c r="K19" i="1"/>
  <c r="K9" i="1"/>
  <c r="L209" i="1"/>
  <c r="L207" i="1"/>
  <c r="L199" i="1"/>
  <c r="L197" i="1"/>
  <c r="L189" i="1"/>
  <c r="L179" i="1"/>
  <c r="L169" i="1"/>
  <c r="L159" i="1"/>
  <c r="L149" i="1"/>
  <c r="L139" i="1"/>
  <c r="L129" i="1"/>
  <c r="L119" i="1"/>
  <c r="L109" i="1"/>
  <c r="L99" i="1"/>
  <c r="L89" i="1"/>
  <c r="L79" i="1"/>
  <c r="L69" i="1"/>
  <c r="L49" i="1"/>
  <c r="L39" i="1"/>
  <c r="L29" i="1"/>
  <c r="L19" i="1"/>
  <c r="L9" i="1"/>
  <c r="M209" i="1"/>
  <c r="M207" i="1"/>
  <c r="M199" i="1"/>
  <c r="M197" i="1"/>
  <c r="M189" i="1"/>
  <c r="M179" i="1"/>
  <c r="M169" i="1"/>
  <c r="M159" i="1"/>
  <c r="M149" i="1"/>
  <c r="M139" i="1"/>
  <c r="M129" i="1"/>
  <c r="M119" i="1"/>
  <c r="M109" i="1"/>
  <c r="M99" i="1"/>
  <c r="M89" i="1"/>
  <c r="M79" i="1"/>
  <c r="M69" i="1"/>
  <c r="M49" i="1"/>
  <c r="M39" i="1"/>
  <c r="M29" i="1"/>
  <c r="M19" i="1"/>
  <c r="M9" i="1"/>
  <c r="B209" i="2"/>
  <c r="B207" i="2"/>
  <c r="B199" i="2"/>
  <c r="B197" i="2"/>
  <c r="B189" i="2"/>
  <c r="B179" i="2"/>
  <c r="B169" i="2"/>
  <c r="B159" i="2"/>
  <c r="B149" i="2"/>
  <c r="B139" i="2"/>
  <c r="B129" i="2"/>
  <c r="B119" i="2"/>
  <c r="B109" i="2"/>
  <c r="B99" i="2"/>
  <c r="B89" i="2"/>
  <c r="B79" i="2"/>
  <c r="B69" i="2"/>
  <c r="B49" i="2"/>
  <c r="B39" i="2"/>
  <c r="B29" i="2"/>
  <c r="B19" i="2"/>
  <c r="B9" i="2"/>
  <c r="C209" i="2"/>
  <c r="C207" i="2"/>
  <c r="C199" i="2"/>
  <c r="C197" i="2"/>
  <c r="C189" i="2"/>
  <c r="C179" i="2"/>
  <c r="C169" i="2"/>
  <c r="C159" i="2"/>
  <c r="C149" i="2"/>
  <c r="C139" i="2"/>
  <c r="C129" i="2"/>
  <c r="C119" i="2"/>
  <c r="C109" i="2"/>
  <c r="C99" i="2"/>
  <c r="C89" i="2"/>
  <c r="C79" i="2"/>
  <c r="C69" i="2"/>
  <c r="C49" i="2"/>
  <c r="C39" i="2"/>
  <c r="C29" i="2"/>
  <c r="C19" i="2"/>
  <c r="C9" i="2"/>
  <c r="D209" i="2"/>
  <c r="D207" i="2"/>
  <c r="D199" i="2"/>
  <c r="D197" i="2"/>
  <c r="D189" i="2"/>
  <c r="D179" i="2"/>
  <c r="D169" i="2"/>
  <c r="D159" i="2"/>
  <c r="D157" i="2"/>
  <c r="D149" i="2"/>
  <c r="D139" i="2"/>
  <c r="D129" i="2"/>
  <c r="D119" i="2"/>
  <c r="D109" i="2"/>
  <c r="D99" i="2"/>
  <c r="D89" i="2"/>
  <c r="D79" i="2"/>
  <c r="D69" i="2"/>
  <c r="D49" i="2"/>
  <c r="D39" i="2"/>
  <c r="D29" i="2"/>
  <c r="D27" i="2"/>
  <c r="D19" i="2"/>
  <c r="D9" i="2"/>
  <c r="H209" i="2"/>
  <c r="H207" i="2"/>
  <c r="H199" i="2"/>
  <c r="H197" i="2"/>
  <c r="H189" i="2"/>
  <c r="H179" i="2"/>
  <c r="H169" i="2"/>
  <c r="H159" i="2"/>
  <c r="H149" i="2"/>
  <c r="H139" i="2"/>
  <c r="H129" i="2"/>
  <c r="H119" i="2"/>
  <c r="H109" i="2"/>
  <c r="H99" i="2"/>
  <c r="H89" i="2"/>
  <c r="H79" i="2"/>
  <c r="H69" i="2"/>
  <c r="H49" i="2"/>
  <c r="H39" i="2"/>
  <c r="H29" i="2"/>
  <c r="H19" i="2"/>
  <c r="H17" i="2"/>
  <c r="H9" i="2"/>
  <c r="I209" i="2"/>
  <c r="I207" i="2"/>
  <c r="I199" i="2"/>
  <c r="I197" i="2"/>
  <c r="I189" i="2"/>
  <c r="I179" i="2"/>
  <c r="I169" i="2"/>
  <c r="I159" i="2"/>
  <c r="I149" i="2"/>
  <c r="I139" i="2"/>
  <c r="I129" i="2"/>
  <c r="I119" i="2"/>
  <c r="I109" i="2"/>
  <c r="I99" i="2"/>
  <c r="I89" i="2"/>
  <c r="I79" i="2"/>
  <c r="I77" i="2"/>
  <c r="I69" i="2"/>
  <c r="I39" i="2"/>
  <c r="I49" i="2"/>
  <c r="I29" i="2"/>
  <c r="I19" i="2"/>
  <c r="I9" i="2"/>
  <c r="J209" i="2"/>
  <c r="J207" i="2"/>
  <c r="J199" i="2"/>
  <c r="J197" i="2"/>
  <c r="J189" i="2"/>
  <c r="J179" i="2"/>
  <c r="J169" i="2"/>
  <c r="J159" i="2"/>
  <c r="J149" i="2"/>
  <c r="J139" i="2"/>
  <c r="J129" i="2"/>
  <c r="J119" i="2"/>
  <c r="J109" i="2"/>
  <c r="J99" i="2"/>
  <c r="J89" i="2"/>
  <c r="J79" i="2"/>
  <c r="J69" i="2"/>
  <c r="J49" i="2"/>
  <c r="J39" i="2"/>
  <c r="J29" i="2"/>
  <c r="J19" i="2" l="1"/>
  <c r="J218" i="2" s="1"/>
  <c r="J9" i="2"/>
  <c r="K209" i="2"/>
  <c r="K207" i="2"/>
  <c r="K217" i="2" s="1"/>
  <c r="K199" i="2"/>
  <c r="K197" i="2"/>
  <c r="K189" i="2"/>
  <c r="K179" i="2"/>
  <c r="K169" i="2"/>
  <c r="K159" i="2"/>
  <c r="K149" i="2"/>
  <c r="K139" i="2"/>
  <c r="K129" i="2"/>
  <c r="K119" i="2"/>
  <c r="K109" i="2"/>
  <c r="K99" i="2"/>
  <c r="K89" i="2"/>
  <c r="K79" i="2"/>
  <c r="K69" i="2"/>
  <c r="K49" i="2"/>
  <c r="K39" i="2"/>
  <c r="K29" i="2"/>
  <c r="K19" i="2"/>
  <c r="K9" i="2"/>
  <c r="L209" i="2"/>
  <c r="L207" i="2"/>
  <c r="L199" i="2"/>
  <c r="L197" i="2"/>
  <c r="L189" i="2"/>
  <c r="L179" i="2"/>
  <c r="L169" i="2"/>
  <c r="L159" i="2"/>
  <c r="L149" i="2"/>
  <c r="L139" i="2"/>
  <c r="L129" i="2"/>
  <c r="L119" i="2"/>
  <c r="L117" i="2"/>
  <c r="L109" i="2"/>
  <c r="L99" i="2"/>
  <c r="L97" i="2"/>
  <c r="L89" i="2"/>
  <c r="L87" i="2"/>
  <c r="L79" i="2"/>
  <c r="L69" i="2"/>
  <c r="L49" i="2"/>
  <c r="L29" i="2"/>
  <c r="L19" i="2"/>
  <c r="L9" i="2"/>
  <c r="L218" i="1"/>
  <c r="K218" i="1"/>
  <c r="J218" i="1"/>
  <c r="I218" i="1"/>
  <c r="H218" i="1"/>
  <c r="G218" i="1"/>
  <c r="F218" i="1"/>
  <c r="E218" i="1"/>
  <c r="D218" i="1"/>
  <c r="C218" i="1"/>
  <c r="B218" i="1"/>
  <c r="L217" i="1"/>
  <c r="K217" i="1"/>
  <c r="J217" i="1"/>
  <c r="I217" i="1"/>
  <c r="H217" i="1"/>
  <c r="G217" i="1"/>
  <c r="F217" i="1"/>
  <c r="E217" i="1"/>
  <c r="D217" i="1"/>
  <c r="C217" i="1"/>
  <c r="B217" i="1"/>
  <c r="M218" i="1"/>
  <c r="M217" i="1"/>
  <c r="N199" i="1"/>
  <c r="N197" i="1"/>
  <c r="N189" i="1"/>
  <c r="N187" i="1"/>
  <c r="N179" i="1"/>
  <c r="N177" i="1"/>
  <c r="N169" i="1"/>
  <c r="N167" i="1"/>
  <c r="N159" i="1"/>
  <c r="N157" i="1"/>
  <c r="N149" i="1"/>
  <c r="N147" i="1"/>
  <c r="N139" i="1"/>
  <c r="N137" i="1"/>
  <c r="N129" i="1"/>
  <c r="N127" i="1"/>
  <c r="N119" i="1"/>
  <c r="N117" i="1"/>
  <c r="N109" i="1"/>
  <c r="N107" i="1"/>
  <c r="N99" i="1"/>
  <c r="N97" i="1"/>
  <c r="N89" i="1"/>
  <c r="N87" i="1"/>
  <c r="N79" i="1"/>
  <c r="N77" i="1"/>
  <c r="N69" i="1"/>
  <c r="N67" i="1"/>
  <c r="N59" i="1"/>
  <c r="N57" i="1"/>
  <c r="N49" i="1"/>
  <c r="N47" i="1"/>
  <c r="N39" i="1"/>
  <c r="N37" i="1"/>
  <c r="N29" i="1"/>
  <c r="N27" i="1"/>
  <c r="N19" i="1"/>
  <c r="M18" i="1"/>
  <c r="M28" i="1" s="1"/>
  <c r="M38" i="1" s="1"/>
  <c r="M48" i="1" s="1"/>
  <c r="M58" i="1" s="1"/>
  <c r="M68" i="1" s="1"/>
  <c r="M78" i="1" s="1"/>
  <c r="M88" i="1" s="1"/>
  <c r="M98" i="1" s="1"/>
  <c r="M108" i="1" s="1"/>
  <c r="M118" i="1" s="1"/>
  <c r="M128" i="1" s="1"/>
  <c r="M138" i="1" s="1"/>
  <c r="M148" i="1" s="1"/>
  <c r="M158" i="1" s="1"/>
  <c r="M168" i="1" s="1"/>
  <c r="M178" i="1" s="1"/>
  <c r="M188" i="1" s="1"/>
  <c r="M198" i="1" s="1"/>
  <c r="M208" i="1" s="1"/>
  <c r="L18" i="1"/>
  <c r="L28" i="1" s="1"/>
  <c r="L38" i="1" s="1"/>
  <c r="L48" i="1" s="1"/>
  <c r="L58" i="1" s="1"/>
  <c r="L68" i="1" s="1"/>
  <c r="L78" i="1" s="1"/>
  <c r="L88" i="1" s="1"/>
  <c r="L98" i="1" s="1"/>
  <c r="L108" i="1" s="1"/>
  <c r="L118" i="1" s="1"/>
  <c r="L128" i="1" s="1"/>
  <c r="L138" i="1" s="1"/>
  <c r="L148" i="1" s="1"/>
  <c r="L158" i="1" s="1"/>
  <c r="L168" i="1" s="1"/>
  <c r="L178" i="1" s="1"/>
  <c r="L188" i="1" s="1"/>
  <c r="L198" i="1" s="1"/>
  <c r="L208" i="1" s="1"/>
  <c r="K18" i="1"/>
  <c r="K28" i="1" s="1"/>
  <c r="K38" i="1" s="1"/>
  <c r="K48" i="1" s="1"/>
  <c r="K58" i="1" s="1"/>
  <c r="K68" i="1" s="1"/>
  <c r="K78" i="1" s="1"/>
  <c r="K88" i="1" s="1"/>
  <c r="K98" i="1" s="1"/>
  <c r="K108" i="1" s="1"/>
  <c r="K118" i="1" s="1"/>
  <c r="K128" i="1" s="1"/>
  <c r="K138" i="1" s="1"/>
  <c r="K148" i="1" s="1"/>
  <c r="K158" i="1" s="1"/>
  <c r="K168" i="1" s="1"/>
  <c r="K178" i="1" s="1"/>
  <c r="K188" i="1" s="1"/>
  <c r="K198" i="1" s="1"/>
  <c r="K208" i="1" s="1"/>
  <c r="J18" i="1"/>
  <c r="J28" i="1" s="1"/>
  <c r="J38" i="1" s="1"/>
  <c r="J48" i="1" s="1"/>
  <c r="J58" i="1" s="1"/>
  <c r="J68" i="1" s="1"/>
  <c r="J78" i="1" s="1"/>
  <c r="J88" i="1" s="1"/>
  <c r="J98" i="1" s="1"/>
  <c r="J108" i="1" s="1"/>
  <c r="J118" i="1" s="1"/>
  <c r="J128" i="1" s="1"/>
  <c r="J138" i="1" s="1"/>
  <c r="J148" i="1" s="1"/>
  <c r="J158" i="1" s="1"/>
  <c r="J168" i="1" s="1"/>
  <c r="J178" i="1" s="1"/>
  <c r="J188" i="1" s="1"/>
  <c r="J198" i="1" s="1"/>
  <c r="J208" i="1" s="1"/>
  <c r="I18" i="1"/>
  <c r="I28" i="1" s="1"/>
  <c r="I38" i="1" s="1"/>
  <c r="I48" i="1" s="1"/>
  <c r="I58" i="1" s="1"/>
  <c r="I68" i="1" s="1"/>
  <c r="I78" i="1" s="1"/>
  <c r="I88" i="1" s="1"/>
  <c r="I98" i="1" s="1"/>
  <c r="I108" i="1" s="1"/>
  <c r="I118" i="1" s="1"/>
  <c r="I128" i="1" s="1"/>
  <c r="I138" i="1" s="1"/>
  <c r="I148" i="1" s="1"/>
  <c r="I158" i="1" s="1"/>
  <c r="I168" i="1" s="1"/>
  <c r="I178" i="1" s="1"/>
  <c r="I188" i="1" s="1"/>
  <c r="I198" i="1" s="1"/>
  <c r="I208" i="1" s="1"/>
  <c r="H18" i="1"/>
  <c r="H28" i="1" s="1"/>
  <c r="H38" i="1" s="1"/>
  <c r="H48" i="1" s="1"/>
  <c r="H58" i="1" s="1"/>
  <c r="H68" i="1" s="1"/>
  <c r="H78" i="1" s="1"/>
  <c r="H88" i="1" s="1"/>
  <c r="H98" i="1" s="1"/>
  <c r="H108" i="1" s="1"/>
  <c r="H118" i="1" s="1"/>
  <c r="H128" i="1" s="1"/>
  <c r="H138" i="1" s="1"/>
  <c r="H148" i="1" s="1"/>
  <c r="H158" i="1" s="1"/>
  <c r="H168" i="1" s="1"/>
  <c r="H178" i="1" s="1"/>
  <c r="H188" i="1" s="1"/>
  <c r="H198" i="1" s="1"/>
  <c r="H208" i="1" s="1"/>
  <c r="G18" i="1"/>
  <c r="G28" i="1" s="1"/>
  <c r="G38" i="1" s="1"/>
  <c r="G48" i="1" s="1"/>
  <c r="G58" i="1" s="1"/>
  <c r="G68" i="1" s="1"/>
  <c r="G78" i="1" s="1"/>
  <c r="G88" i="1" s="1"/>
  <c r="G98" i="1" s="1"/>
  <c r="G108" i="1" s="1"/>
  <c r="G118" i="1" s="1"/>
  <c r="G128" i="1" s="1"/>
  <c r="G138" i="1" s="1"/>
  <c r="G148" i="1" s="1"/>
  <c r="G158" i="1" s="1"/>
  <c r="G168" i="1" s="1"/>
  <c r="G178" i="1" s="1"/>
  <c r="G188" i="1" s="1"/>
  <c r="G198" i="1" s="1"/>
  <c r="G208" i="1" s="1"/>
  <c r="F18" i="1"/>
  <c r="F28" i="1" s="1"/>
  <c r="F38" i="1" s="1"/>
  <c r="F48" i="1" s="1"/>
  <c r="F58" i="1" s="1"/>
  <c r="F68" i="1" s="1"/>
  <c r="F78" i="1" s="1"/>
  <c r="F88" i="1" s="1"/>
  <c r="F98" i="1" s="1"/>
  <c r="F108" i="1" s="1"/>
  <c r="F118" i="1" s="1"/>
  <c r="F128" i="1" s="1"/>
  <c r="F138" i="1" s="1"/>
  <c r="F148" i="1" s="1"/>
  <c r="F158" i="1" s="1"/>
  <c r="F168" i="1" s="1"/>
  <c r="F178" i="1" s="1"/>
  <c r="F188" i="1" s="1"/>
  <c r="F198" i="1" s="1"/>
  <c r="F208" i="1" s="1"/>
  <c r="E18" i="1"/>
  <c r="E28" i="1" s="1"/>
  <c r="E38" i="1" s="1"/>
  <c r="E48" i="1" s="1"/>
  <c r="E58" i="1" s="1"/>
  <c r="E68" i="1" s="1"/>
  <c r="E78" i="1" s="1"/>
  <c r="E88" i="1" s="1"/>
  <c r="E98" i="1" s="1"/>
  <c r="E108" i="1" s="1"/>
  <c r="E118" i="1" s="1"/>
  <c r="E128" i="1" s="1"/>
  <c r="E138" i="1" s="1"/>
  <c r="E148" i="1" s="1"/>
  <c r="E158" i="1" s="1"/>
  <c r="E168" i="1" s="1"/>
  <c r="E178" i="1" s="1"/>
  <c r="E188" i="1" s="1"/>
  <c r="E198" i="1" s="1"/>
  <c r="E208" i="1" s="1"/>
  <c r="D18" i="1"/>
  <c r="D28" i="1" s="1"/>
  <c r="D38" i="1" s="1"/>
  <c r="D48" i="1" s="1"/>
  <c r="D58" i="1" s="1"/>
  <c r="D68" i="1" s="1"/>
  <c r="D78" i="1" s="1"/>
  <c r="D88" i="1" s="1"/>
  <c r="D98" i="1" s="1"/>
  <c r="D108" i="1" s="1"/>
  <c r="D118" i="1" s="1"/>
  <c r="D128" i="1" s="1"/>
  <c r="D138" i="1" s="1"/>
  <c r="D148" i="1" s="1"/>
  <c r="D158" i="1" s="1"/>
  <c r="D168" i="1" s="1"/>
  <c r="D178" i="1" s="1"/>
  <c r="D188" i="1" s="1"/>
  <c r="D198" i="1" s="1"/>
  <c r="D208" i="1" s="1"/>
  <c r="C18" i="1"/>
  <c r="C28" i="1" s="1"/>
  <c r="C38" i="1" s="1"/>
  <c r="C48" i="1" s="1"/>
  <c r="C58" i="1" s="1"/>
  <c r="C68" i="1" s="1"/>
  <c r="C78" i="1" s="1"/>
  <c r="C88" i="1" s="1"/>
  <c r="C98" i="1" s="1"/>
  <c r="C108" i="1" s="1"/>
  <c r="C118" i="1" s="1"/>
  <c r="C128" i="1" s="1"/>
  <c r="C138" i="1" s="1"/>
  <c r="C148" i="1" s="1"/>
  <c r="C158" i="1" s="1"/>
  <c r="C168" i="1" s="1"/>
  <c r="C178" i="1" s="1"/>
  <c r="C188" i="1" s="1"/>
  <c r="C198" i="1" s="1"/>
  <c r="C208" i="1" s="1"/>
  <c r="B18" i="1"/>
  <c r="B28" i="1" s="1"/>
  <c r="B38" i="1" s="1"/>
  <c r="B48" i="1" s="1"/>
  <c r="B58" i="1" s="1"/>
  <c r="B68" i="1" s="1"/>
  <c r="B78" i="1" s="1"/>
  <c r="B88" i="1" s="1"/>
  <c r="B98" i="1" s="1"/>
  <c r="B108" i="1" s="1"/>
  <c r="B118" i="1" s="1"/>
  <c r="B128" i="1" s="1"/>
  <c r="B138" i="1" s="1"/>
  <c r="B148" i="1" s="1"/>
  <c r="B158" i="1" s="1"/>
  <c r="B168" i="1" s="1"/>
  <c r="B178" i="1" s="1"/>
  <c r="B188" i="1" s="1"/>
  <c r="B198" i="1" s="1"/>
  <c r="B208" i="1" s="1"/>
  <c r="N17" i="1"/>
  <c r="N9" i="1"/>
  <c r="N7" i="1"/>
  <c r="B18" i="2"/>
  <c r="B28" i="2" s="1"/>
  <c r="B38" i="2" s="1"/>
  <c r="B48" i="2" s="1"/>
  <c r="B58" i="2" s="1"/>
  <c r="B68" i="2" s="1"/>
  <c r="B78" i="2" s="1"/>
  <c r="B88" i="2" s="1"/>
  <c r="B98" i="2" s="1"/>
  <c r="B108" i="2" s="1"/>
  <c r="B118" i="2" s="1"/>
  <c r="B128" i="2" s="1"/>
  <c r="B138" i="2" s="1"/>
  <c r="B148" i="2" s="1"/>
  <c r="B158" i="2" s="1"/>
  <c r="B168" i="2" s="1"/>
  <c r="B178" i="2" s="1"/>
  <c r="B188" i="2" s="1"/>
  <c r="B198" i="2" s="1"/>
  <c r="B208" i="2" s="1"/>
  <c r="C18" i="2"/>
  <c r="C28" i="2" s="1"/>
  <c r="C38" i="2" s="1"/>
  <c r="C48" i="2" s="1"/>
  <c r="C58" i="2" s="1"/>
  <c r="C68" i="2" s="1"/>
  <c r="C78" i="2" s="1"/>
  <c r="C88" i="2" s="1"/>
  <c r="C98" i="2" s="1"/>
  <c r="C108" i="2" s="1"/>
  <c r="C118" i="2" s="1"/>
  <c r="C128" i="2" s="1"/>
  <c r="C138" i="2" s="1"/>
  <c r="C148" i="2" s="1"/>
  <c r="C158" i="2" s="1"/>
  <c r="C168" i="2" s="1"/>
  <c r="C178" i="2" s="1"/>
  <c r="C188" i="2" s="1"/>
  <c r="C198" i="2" s="1"/>
  <c r="C208" i="2" s="1"/>
  <c r="D18" i="2"/>
  <c r="D28" i="2" s="1"/>
  <c r="D38" i="2" s="1"/>
  <c r="D48" i="2" s="1"/>
  <c r="D58" i="2" s="1"/>
  <c r="D68" i="2" s="1"/>
  <c r="D78" i="2" s="1"/>
  <c r="D88" i="2" s="1"/>
  <c r="D98" i="2" s="1"/>
  <c r="D108" i="2" s="1"/>
  <c r="D118" i="2" s="1"/>
  <c r="D128" i="2" s="1"/>
  <c r="D138" i="2" s="1"/>
  <c r="D148" i="2" s="1"/>
  <c r="D158" i="2" s="1"/>
  <c r="D168" i="2" s="1"/>
  <c r="D178" i="2" s="1"/>
  <c r="D188" i="2" s="1"/>
  <c r="D198" i="2" s="1"/>
  <c r="D208" i="2" s="1"/>
  <c r="E18" i="2"/>
  <c r="E28" i="2" s="1"/>
  <c r="E38" i="2" s="1"/>
  <c r="E48" i="2" s="1"/>
  <c r="E58" i="2" s="1"/>
  <c r="E68" i="2" s="1"/>
  <c r="E78" i="2" s="1"/>
  <c r="E88" i="2" s="1"/>
  <c r="E98" i="2" s="1"/>
  <c r="E108" i="2" s="1"/>
  <c r="E118" i="2" s="1"/>
  <c r="E128" i="2" s="1"/>
  <c r="E138" i="2" s="1"/>
  <c r="E148" i="2" s="1"/>
  <c r="E158" i="2" s="1"/>
  <c r="E168" i="2" s="1"/>
  <c r="E178" i="2" s="1"/>
  <c r="E188" i="2" s="1"/>
  <c r="E198" i="2" s="1"/>
  <c r="E208" i="2" s="1"/>
  <c r="F18" i="2"/>
  <c r="F28" i="2" s="1"/>
  <c r="F38" i="2" s="1"/>
  <c r="F48" i="2" s="1"/>
  <c r="F58" i="2" s="1"/>
  <c r="F68" i="2" s="1"/>
  <c r="F78" i="2" s="1"/>
  <c r="F88" i="2" s="1"/>
  <c r="F98" i="2" s="1"/>
  <c r="F108" i="2" s="1"/>
  <c r="F118" i="2" s="1"/>
  <c r="F128" i="2" s="1"/>
  <c r="F138" i="2" s="1"/>
  <c r="F148" i="2" s="1"/>
  <c r="F158" i="2" s="1"/>
  <c r="F168" i="2" s="1"/>
  <c r="F178" i="2" s="1"/>
  <c r="F188" i="2" s="1"/>
  <c r="F198" i="2" s="1"/>
  <c r="F208" i="2" s="1"/>
  <c r="G18" i="2"/>
  <c r="G28" i="2" s="1"/>
  <c r="G38" i="2" s="1"/>
  <c r="G48" i="2" s="1"/>
  <c r="G58" i="2" s="1"/>
  <c r="G68" i="2" s="1"/>
  <c r="G78" i="2" s="1"/>
  <c r="G88" i="2" s="1"/>
  <c r="G98" i="2" s="1"/>
  <c r="G108" i="2" s="1"/>
  <c r="G118" i="2" s="1"/>
  <c r="G128" i="2" s="1"/>
  <c r="G138" i="2" s="1"/>
  <c r="G148" i="2" s="1"/>
  <c r="G158" i="2" s="1"/>
  <c r="G168" i="2" s="1"/>
  <c r="G178" i="2" s="1"/>
  <c r="G188" i="2" s="1"/>
  <c r="G198" i="2" s="1"/>
  <c r="G208" i="2" s="1"/>
  <c r="H18" i="2"/>
  <c r="H28" i="2" s="1"/>
  <c r="H38" i="2" s="1"/>
  <c r="H48" i="2" s="1"/>
  <c r="H58" i="2" s="1"/>
  <c r="H68" i="2" s="1"/>
  <c r="H78" i="2" s="1"/>
  <c r="H88" i="2" s="1"/>
  <c r="H98" i="2" s="1"/>
  <c r="H108" i="2" s="1"/>
  <c r="H118" i="2" s="1"/>
  <c r="H128" i="2" s="1"/>
  <c r="H138" i="2" s="1"/>
  <c r="H148" i="2" s="1"/>
  <c r="H158" i="2" s="1"/>
  <c r="H168" i="2" s="1"/>
  <c r="H178" i="2" s="1"/>
  <c r="H188" i="2" s="1"/>
  <c r="H198" i="2" s="1"/>
  <c r="H208" i="2" s="1"/>
  <c r="I18" i="2"/>
  <c r="I28" i="2" s="1"/>
  <c r="I38" i="2" s="1"/>
  <c r="I48" i="2" s="1"/>
  <c r="I58" i="2" s="1"/>
  <c r="I68" i="2" s="1"/>
  <c r="I78" i="2" s="1"/>
  <c r="I88" i="2" s="1"/>
  <c r="I98" i="2" s="1"/>
  <c r="I108" i="2" s="1"/>
  <c r="I118" i="2" s="1"/>
  <c r="I128" i="2" s="1"/>
  <c r="I138" i="2" s="1"/>
  <c r="I148" i="2" s="1"/>
  <c r="I158" i="2" s="1"/>
  <c r="I168" i="2" s="1"/>
  <c r="I178" i="2" s="1"/>
  <c r="I188" i="2" s="1"/>
  <c r="I198" i="2" s="1"/>
  <c r="I208" i="2" s="1"/>
  <c r="J18" i="2"/>
  <c r="J28" i="2" s="1"/>
  <c r="J38" i="2" s="1"/>
  <c r="J48" i="2" s="1"/>
  <c r="J58" i="2" s="1"/>
  <c r="J68" i="2" s="1"/>
  <c r="J78" i="2" s="1"/>
  <c r="J88" i="2" s="1"/>
  <c r="J98" i="2" s="1"/>
  <c r="J108" i="2" s="1"/>
  <c r="J118" i="2" s="1"/>
  <c r="J128" i="2" s="1"/>
  <c r="J138" i="2" s="1"/>
  <c r="J148" i="2" s="1"/>
  <c r="J158" i="2" s="1"/>
  <c r="J168" i="2" s="1"/>
  <c r="J178" i="2" s="1"/>
  <c r="J188" i="2" s="1"/>
  <c r="J198" i="2" s="1"/>
  <c r="J208" i="2" s="1"/>
  <c r="K18" i="2"/>
  <c r="K28" i="2" s="1"/>
  <c r="K38" i="2" s="1"/>
  <c r="K48" i="2" s="1"/>
  <c r="K58" i="2" s="1"/>
  <c r="K68" i="2" s="1"/>
  <c r="K78" i="2" s="1"/>
  <c r="K88" i="2" s="1"/>
  <c r="K98" i="2" s="1"/>
  <c r="K108" i="2" s="1"/>
  <c r="K118" i="2" s="1"/>
  <c r="K128" i="2" s="1"/>
  <c r="K138" i="2" s="1"/>
  <c r="K148" i="2" s="1"/>
  <c r="K158" i="2" s="1"/>
  <c r="K168" i="2" s="1"/>
  <c r="K178" i="2" s="1"/>
  <c r="K188" i="2" s="1"/>
  <c r="K198" i="2" s="1"/>
  <c r="K208" i="2" s="1"/>
  <c r="L18" i="2"/>
  <c r="L28" i="2" s="1"/>
  <c r="L38" i="2" s="1"/>
  <c r="L48" i="2" s="1"/>
  <c r="L58" i="2" s="1"/>
  <c r="L68" i="2" s="1"/>
  <c r="L78" i="2" s="1"/>
  <c r="L88" i="2" s="1"/>
  <c r="L98" i="2" s="1"/>
  <c r="L108" i="2" s="1"/>
  <c r="L118" i="2" s="1"/>
  <c r="L128" i="2" s="1"/>
  <c r="L138" i="2" s="1"/>
  <c r="L148" i="2" s="1"/>
  <c r="L158" i="2" s="1"/>
  <c r="L168" i="2" s="1"/>
  <c r="L178" i="2" s="1"/>
  <c r="L188" i="2" s="1"/>
  <c r="L198" i="2" s="1"/>
  <c r="L208" i="2" s="1"/>
  <c r="B217" i="2"/>
  <c r="I218" i="2"/>
  <c r="H218" i="2"/>
  <c r="G218" i="2"/>
  <c r="F218" i="2"/>
  <c r="E218" i="2"/>
  <c r="D218" i="2"/>
  <c r="C218" i="2"/>
  <c r="B218" i="2"/>
  <c r="L217" i="2"/>
  <c r="J217" i="2"/>
  <c r="I217" i="2"/>
  <c r="H217" i="2"/>
  <c r="G217" i="2"/>
  <c r="F217" i="2"/>
  <c r="E217" i="2"/>
  <c r="D217" i="2"/>
  <c r="C217" i="2"/>
  <c r="M209" i="2"/>
  <c r="M207" i="2"/>
  <c r="M199" i="2"/>
  <c r="M197" i="2"/>
  <c r="M189" i="2"/>
  <c r="M179" i="2"/>
  <c r="M169" i="2"/>
  <c r="M159" i="2"/>
  <c r="M149" i="2"/>
  <c r="M139" i="2"/>
  <c r="M129" i="2"/>
  <c r="M119" i="2"/>
  <c r="M109" i="2"/>
  <c r="M99" i="2"/>
  <c r="M89" i="2"/>
  <c r="M79" i="2"/>
  <c r="M69" i="2"/>
  <c r="M49" i="2"/>
  <c r="M39" i="2"/>
  <c r="M29" i="2"/>
  <c r="M19" i="2"/>
  <c r="M18" i="2"/>
  <c r="M28" i="2" s="1"/>
  <c r="M38" i="2" s="1"/>
  <c r="M48" i="2" s="1"/>
  <c r="M58" i="2" s="1"/>
  <c r="M68" i="2" s="1"/>
  <c r="M78" i="2" s="1"/>
  <c r="M88" i="2" s="1"/>
  <c r="M98" i="2" s="1"/>
  <c r="M108" i="2" s="1"/>
  <c r="M118" i="2" s="1"/>
  <c r="M128" i="2" s="1"/>
  <c r="M138" i="2" s="1"/>
  <c r="M148" i="2" s="1"/>
  <c r="M158" i="2" s="1"/>
  <c r="M168" i="2" s="1"/>
  <c r="M178" i="2" s="1"/>
  <c r="M188" i="2" s="1"/>
  <c r="M198" i="2" s="1"/>
  <c r="M208" i="2" s="1"/>
  <c r="M9" i="2"/>
  <c r="B9" i="3"/>
  <c r="B19" i="3"/>
  <c r="B29" i="3"/>
  <c r="B39" i="3"/>
  <c r="B49" i="3"/>
  <c r="B69" i="3"/>
  <c r="B89" i="3"/>
  <c r="B99" i="3"/>
  <c r="B109" i="3"/>
  <c r="B119" i="3"/>
  <c r="B129" i="3"/>
  <c r="B139" i="3"/>
  <c r="B149" i="3"/>
  <c r="B159" i="3"/>
  <c r="B169" i="3"/>
  <c r="B179" i="3"/>
  <c r="B189" i="3"/>
  <c r="B199" i="3"/>
  <c r="I49" i="3"/>
  <c r="B207" i="3"/>
  <c r="B209" i="3" s="1"/>
  <c r="B197" i="3"/>
  <c r="B77" i="3"/>
  <c r="B79" i="3" s="1"/>
  <c r="B7" i="3"/>
  <c r="C209" i="3"/>
  <c r="C207" i="3"/>
  <c r="C199" i="3"/>
  <c r="C197" i="3"/>
  <c r="C189" i="3"/>
  <c r="C179" i="3"/>
  <c r="C169" i="3"/>
  <c r="C159" i="3"/>
  <c r="C149" i="3"/>
  <c r="C139" i="3"/>
  <c r="C129" i="3"/>
  <c r="C119" i="3"/>
  <c r="C109" i="3"/>
  <c r="C99" i="3"/>
  <c r="C89" i="3"/>
  <c r="C79" i="3"/>
  <c r="C77" i="3"/>
  <c r="C69" i="3"/>
  <c r="E59" i="3"/>
  <c r="E49" i="3"/>
  <c r="C49" i="3"/>
  <c r="C39" i="3"/>
  <c r="C29" i="3"/>
  <c r="C19" i="3"/>
  <c r="C9" i="3"/>
  <c r="F209" i="3"/>
  <c r="F207" i="3"/>
  <c r="F199" i="3"/>
  <c r="F197" i="3"/>
  <c r="F189" i="3"/>
  <c r="F187" i="3"/>
  <c r="F179" i="3"/>
  <c r="F169" i="3"/>
  <c r="F159" i="3"/>
  <c r="F149" i="3"/>
  <c r="F139" i="3"/>
  <c r="F129" i="3"/>
  <c r="F119" i="3"/>
  <c r="F109" i="3"/>
  <c r="F99" i="3"/>
  <c r="F89" i="3"/>
  <c r="F79" i="3"/>
  <c r="F69" i="3"/>
  <c r="F59" i="3"/>
  <c r="F49" i="3"/>
  <c r="F39" i="3"/>
  <c r="F29" i="3"/>
  <c r="F19" i="3"/>
  <c r="F9" i="3"/>
  <c r="G209" i="3"/>
  <c r="G207" i="3"/>
  <c r="G199" i="3"/>
  <c r="G197" i="3"/>
  <c r="G189" i="3"/>
  <c r="G179" i="3"/>
  <c r="G169" i="3"/>
  <c r="G159" i="3"/>
  <c r="G149" i="3"/>
  <c r="G139" i="3"/>
  <c r="G129" i="3"/>
  <c r="G119" i="3"/>
  <c r="G109" i="3"/>
  <c r="G99" i="3"/>
  <c r="G89" i="3"/>
  <c r="G79" i="3"/>
  <c r="G69" i="3"/>
  <c r="G59" i="3"/>
  <c r="G49" i="3"/>
  <c r="G39" i="3"/>
  <c r="G29" i="3"/>
  <c r="G19" i="3"/>
  <c r="G9" i="3"/>
  <c r="K209" i="3"/>
  <c r="K207" i="3"/>
  <c r="K199" i="3"/>
  <c r="K197" i="3"/>
  <c r="K189" i="3"/>
  <c r="K187" i="3"/>
  <c r="K179" i="3"/>
  <c r="K177" i="3"/>
  <c r="K169" i="3"/>
  <c r="K159" i="3"/>
  <c r="K149" i="3"/>
  <c r="K139" i="3"/>
  <c r="K129" i="3"/>
  <c r="K119" i="3"/>
  <c r="K109" i="3"/>
  <c r="K107" i="3"/>
  <c r="K99" i="3"/>
  <c r="K89" i="3"/>
  <c r="K79" i="3"/>
  <c r="K69" i="3"/>
  <c r="K59" i="3"/>
  <c r="K57" i="3"/>
  <c r="K49" i="3"/>
  <c r="K39" i="3"/>
  <c r="K29" i="3"/>
  <c r="K19" i="3"/>
  <c r="K9" i="3"/>
  <c r="I209" i="3"/>
  <c r="I207" i="3"/>
  <c r="I199" i="3"/>
  <c r="I197" i="3"/>
  <c r="I189" i="3"/>
  <c r="I187" i="3"/>
  <c r="I179" i="3"/>
  <c r="I169" i="3"/>
  <c r="I159" i="3"/>
  <c r="I149" i="3"/>
  <c r="I139" i="3"/>
  <c r="I129" i="3"/>
  <c r="I119" i="3"/>
  <c r="I109" i="3"/>
  <c r="I99" i="3"/>
  <c r="I89" i="3"/>
  <c r="I79" i="3"/>
  <c r="I69" i="3"/>
  <c r="I59" i="3"/>
  <c r="I39" i="3"/>
  <c r="I29" i="3"/>
  <c r="I19" i="3"/>
  <c r="I9" i="3"/>
  <c r="J209" i="3"/>
  <c r="J207" i="3"/>
  <c r="J199" i="3"/>
  <c r="J197" i="3"/>
  <c r="J189" i="3"/>
  <c r="J179" i="3"/>
  <c r="J169" i="3"/>
  <c r="J159" i="3"/>
  <c r="J149" i="3"/>
  <c r="J139" i="3"/>
  <c r="J129" i="3"/>
  <c r="J119" i="3"/>
  <c r="J117" i="3"/>
  <c r="J109" i="3"/>
  <c r="J99" i="3"/>
  <c r="J89" i="3"/>
  <c r="J79" i="3"/>
  <c r="J9" i="3"/>
  <c r="J19" i="3"/>
  <c r="J29" i="3"/>
  <c r="J39" i="3"/>
  <c r="J49" i="3"/>
  <c r="J59" i="3"/>
  <c r="J69" i="3"/>
  <c r="E9" i="3"/>
  <c r="B18" i="3"/>
  <c r="B28" i="3" s="1"/>
  <c r="C18" i="3"/>
  <c r="C28" i="3" s="1"/>
  <c r="D18" i="3"/>
  <c r="D28" i="3"/>
  <c r="D38" i="3" s="1"/>
  <c r="D48" i="3" s="1"/>
  <c r="D58" i="3" s="1"/>
  <c r="D68" i="3" s="1"/>
  <c r="D78" i="3" s="1"/>
  <c r="D88" i="3" s="1"/>
  <c r="D98" i="3" s="1"/>
  <c r="D108" i="3" s="1"/>
  <c r="D118" i="3" s="1"/>
  <c r="D128" i="3" s="1"/>
  <c r="D138" i="3" s="1"/>
  <c r="D148" i="3" s="1"/>
  <c r="D158" i="3" s="1"/>
  <c r="D168" i="3" s="1"/>
  <c r="D178" i="3" s="1"/>
  <c r="D188" i="3" s="1"/>
  <c r="E18" i="3"/>
  <c r="E28" i="3"/>
  <c r="E38" i="3" s="1"/>
  <c r="E48" i="3" s="1"/>
  <c r="M217" i="2" l="1"/>
  <c r="M218" i="2"/>
  <c r="L218" i="2"/>
  <c r="K218" i="2"/>
  <c r="E58" i="3"/>
  <c r="E68" i="3" s="1"/>
  <c r="E78" i="3" s="1"/>
  <c r="E88" i="3" s="1"/>
  <c r="E98" i="3" s="1"/>
  <c r="E108" i="3" s="1"/>
  <c r="E118" i="3" s="1"/>
  <c r="E128" i="3" s="1"/>
  <c r="E138" i="3" s="1"/>
  <c r="E148" i="3" s="1"/>
  <c r="E158" i="3" s="1"/>
  <c r="E168" i="3" s="1"/>
  <c r="E178" i="3" s="1"/>
  <c r="E188" i="3" s="1"/>
  <c r="N207" i="1"/>
  <c r="N217" i="1" s="1"/>
  <c r="N209" i="1"/>
  <c r="N218" i="1" s="1"/>
  <c r="B218" i="3"/>
  <c r="B38" i="3"/>
  <c r="B48" i="3" s="1"/>
  <c r="B58" i="3" s="1"/>
  <c r="B68" i="3" s="1"/>
  <c r="B78" i="3" s="1"/>
  <c r="B88" i="3" s="1"/>
  <c r="B98" i="3" s="1"/>
  <c r="B108" i="3" s="1"/>
  <c r="B118" i="3" s="1"/>
  <c r="B128" i="3" s="1"/>
  <c r="B138" i="3" s="1"/>
  <c r="B148" i="3" s="1"/>
  <c r="B158" i="3" s="1"/>
  <c r="B168" i="3" s="1"/>
  <c r="B178" i="3" s="1"/>
  <c r="B188" i="3" s="1"/>
  <c r="C38" i="3"/>
  <c r="C48" i="3" s="1"/>
  <c r="C58" i="3" s="1"/>
  <c r="C68" i="3" s="1"/>
  <c r="C78" i="3" s="1"/>
  <c r="C88" i="3" s="1"/>
  <c r="C98" i="3" s="1"/>
  <c r="C108" i="3" s="1"/>
  <c r="C118" i="3" s="1"/>
  <c r="C128" i="3" s="1"/>
  <c r="C138" i="3" s="1"/>
  <c r="C148" i="3" s="1"/>
  <c r="C158" i="3" s="1"/>
  <c r="C168" i="3" s="1"/>
  <c r="C178" i="3" s="1"/>
  <c r="C188" i="3" s="1"/>
  <c r="G209" i="4" l="1"/>
  <c r="G207" i="4"/>
  <c r="G199" i="4"/>
  <c r="G197" i="4"/>
  <c r="G189" i="4"/>
  <c r="G187" i="4"/>
  <c r="G179" i="4"/>
  <c r="G177" i="4"/>
  <c r="J209" i="4"/>
  <c r="J207" i="4"/>
  <c r="J199" i="4"/>
  <c r="J197" i="4"/>
  <c r="J189" i="4"/>
  <c r="J187" i="4"/>
  <c r="J179" i="4"/>
  <c r="J177" i="4"/>
  <c r="J18" i="4"/>
  <c r="J28" i="4" s="1"/>
  <c r="J38" i="4" s="1"/>
  <c r="J48" i="4" s="1"/>
  <c r="J58" i="4" s="1"/>
  <c r="J68" i="4" s="1"/>
  <c r="J78" i="4" s="1"/>
  <c r="J88" i="4" s="1"/>
  <c r="J98" i="4" s="1"/>
  <c r="J108" i="4" s="1"/>
  <c r="J118" i="4" s="1"/>
  <c r="J128" i="4" s="1"/>
  <c r="J138" i="4" s="1"/>
  <c r="J148" i="4" s="1"/>
  <c r="J158" i="4" s="1"/>
  <c r="J168" i="4" s="1"/>
  <c r="J178" i="4" s="1"/>
  <c r="J188" i="4" s="1"/>
  <c r="J198" i="4" s="1"/>
  <c r="J208" i="4" s="1"/>
  <c r="L209" i="3" l="1"/>
  <c r="L207" i="3"/>
  <c r="L199" i="3"/>
  <c r="L197" i="3"/>
  <c r="L189" i="3"/>
  <c r="L187" i="3"/>
  <c r="L177" i="3"/>
  <c r="L179" i="3"/>
  <c r="L137" i="3"/>
  <c r="L87" i="3"/>
  <c r="F18" i="3"/>
  <c r="F28" i="3" s="1"/>
  <c r="F38" i="3" s="1"/>
  <c r="F48" i="3" s="1"/>
  <c r="F58" i="3" s="1"/>
  <c r="F68" i="3" s="1"/>
  <c r="F78" i="3" s="1"/>
  <c r="F88" i="3" s="1"/>
  <c r="F98" i="3" s="1"/>
  <c r="F108" i="3" s="1"/>
  <c r="F118" i="3" s="1"/>
  <c r="F128" i="3" s="1"/>
  <c r="F138" i="3" s="1"/>
  <c r="F148" i="3" s="1"/>
  <c r="F158" i="3" s="1"/>
  <c r="G18" i="3"/>
  <c r="G28" i="3" s="1"/>
  <c r="G38" i="3" s="1"/>
  <c r="G48" i="3" s="1"/>
  <c r="G58" i="3" s="1"/>
  <c r="G68" i="3" s="1"/>
  <c r="G78" i="3" s="1"/>
  <c r="G88" i="3" s="1"/>
  <c r="G98" i="3" s="1"/>
  <c r="G108" i="3" s="1"/>
  <c r="G118" i="3" s="1"/>
  <c r="G128" i="3" s="1"/>
  <c r="G138" i="3" s="1"/>
  <c r="G148" i="3" s="1"/>
  <c r="G158" i="3" s="1"/>
  <c r="G168" i="3" s="1"/>
  <c r="G178" i="3" s="1"/>
  <c r="G188" i="3" s="1"/>
  <c r="G198" i="3" s="1"/>
  <c r="G208" i="3" s="1"/>
  <c r="H18" i="3"/>
  <c r="H28" i="3" s="1"/>
  <c r="H38" i="3" s="1"/>
  <c r="H48" i="3" s="1"/>
  <c r="H58" i="3" s="1"/>
  <c r="H68" i="3" s="1"/>
  <c r="H78" i="3" s="1"/>
  <c r="H88" i="3" s="1"/>
  <c r="H98" i="3" s="1"/>
  <c r="H108" i="3" s="1"/>
  <c r="H118" i="3" s="1"/>
  <c r="H128" i="3" s="1"/>
  <c r="H138" i="3" s="1"/>
  <c r="H148" i="3" s="1"/>
  <c r="H158" i="3" s="1"/>
  <c r="H168" i="3" s="1"/>
  <c r="H178" i="3" s="1"/>
  <c r="H188" i="3" s="1"/>
  <c r="H198" i="3" s="1"/>
  <c r="H208" i="3" s="1"/>
  <c r="I18" i="3"/>
  <c r="I28" i="3" s="1"/>
  <c r="I38" i="3" s="1"/>
  <c r="I48" i="3" s="1"/>
  <c r="I58" i="3" s="1"/>
  <c r="I68" i="3" s="1"/>
  <c r="I78" i="3" s="1"/>
  <c r="I88" i="3" s="1"/>
  <c r="I98" i="3" s="1"/>
  <c r="I108" i="3" s="1"/>
  <c r="I118" i="3" s="1"/>
  <c r="I128" i="3" s="1"/>
  <c r="I138" i="3" s="1"/>
  <c r="I148" i="3" s="1"/>
  <c r="I158" i="3" s="1"/>
  <c r="I168" i="3" s="1"/>
  <c r="I178" i="3" s="1"/>
  <c r="I188" i="3" s="1"/>
  <c r="I198" i="3" s="1"/>
  <c r="I208" i="3" s="1"/>
  <c r="J18" i="3"/>
  <c r="J28" i="3" s="1"/>
  <c r="J38" i="3" s="1"/>
  <c r="J48" i="3" s="1"/>
  <c r="J58" i="3" s="1"/>
  <c r="J68" i="3" s="1"/>
  <c r="J78" i="3" s="1"/>
  <c r="J88" i="3" s="1"/>
  <c r="J98" i="3" s="1"/>
  <c r="J108" i="3" s="1"/>
  <c r="J118" i="3" s="1"/>
  <c r="J128" i="3" s="1"/>
  <c r="J138" i="3" s="1"/>
  <c r="J148" i="3" s="1"/>
  <c r="J158" i="3" s="1"/>
  <c r="J168" i="3" s="1"/>
  <c r="J178" i="3" s="1"/>
  <c r="J188" i="3" s="1"/>
  <c r="J198" i="3" s="1"/>
  <c r="J208" i="3" s="1"/>
  <c r="K18" i="3"/>
  <c r="K28" i="3" s="1"/>
  <c r="K38" i="3" s="1"/>
  <c r="K48" i="3" s="1"/>
  <c r="K58" i="3" s="1"/>
  <c r="K68" i="3" s="1"/>
  <c r="K78" i="3" s="1"/>
  <c r="K88" i="3" s="1"/>
  <c r="K98" i="3" s="1"/>
  <c r="K108" i="3" s="1"/>
  <c r="K118" i="3" s="1"/>
  <c r="K128" i="3" s="1"/>
  <c r="K138" i="3" s="1"/>
  <c r="K148" i="3" s="1"/>
  <c r="K158" i="3" s="1"/>
  <c r="K168" i="3" s="1"/>
  <c r="K178" i="3" s="1"/>
  <c r="K188" i="3" s="1"/>
  <c r="K198" i="3" s="1"/>
  <c r="K208" i="3" s="1"/>
  <c r="L18" i="3"/>
  <c r="L28" i="3" s="1"/>
  <c r="L38" i="3" s="1"/>
  <c r="L48" i="3" s="1"/>
  <c r="L58" i="3" s="1"/>
  <c r="L68" i="3" s="1"/>
  <c r="L78" i="3" s="1"/>
  <c r="L88" i="3" s="1"/>
  <c r="L98" i="3" s="1"/>
  <c r="L108" i="3" s="1"/>
  <c r="L118" i="3" s="1"/>
  <c r="L128" i="3" s="1"/>
  <c r="L138" i="3" s="1"/>
  <c r="L148" i="3" s="1"/>
  <c r="L158" i="3" s="1"/>
  <c r="L168" i="3" s="1"/>
  <c r="L178" i="3" s="1"/>
  <c r="L188" i="3" s="1"/>
  <c r="L198" i="3" s="1"/>
  <c r="L208" i="3" s="1"/>
  <c r="F168" i="3" l="1"/>
  <c r="F178" i="3" s="1"/>
  <c r="F188" i="3" s="1"/>
  <c r="F198" i="3" s="1"/>
  <c r="F208" i="3" s="1"/>
  <c r="F209" i="4" l="1"/>
  <c r="F207" i="4"/>
  <c r="F199" i="4"/>
  <c r="F197" i="4"/>
  <c r="F189" i="4"/>
  <c r="F187" i="4"/>
  <c r="F179" i="4"/>
  <c r="F177" i="4"/>
  <c r="B209" i="4"/>
  <c r="B207" i="4"/>
  <c r="B199" i="4"/>
  <c r="B197" i="4"/>
  <c r="B187" i="4"/>
  <c r="B189" i="4"/>
  <c r="B179" i="4"/>
  <c r="B177" i="4"/>
  <c r="B39" i="4"/>
  <c r="B37" i="4"/>
  <c r="C209" i="4"/>
  <c r="C207" i="4"/>
  <c r="C199" i="4"/>
  <c r="C197" i="4"/>
  <c r="C189" i="4"/>
  <c r="C187" i="4"/>
  <c r="C179" i="4"/>
  <c r="C177" i="4"/>
  <c r="D209" i="4"/>
  <c r="D207" i="4"/>
  <c r="D199" i="4"/>
  <c r="D197" i="4"/>
  <c r="D187" i="4"/>
  <c r="D189" i="4"/>
  <c r="D179" i="4"/>
  <c r="D177" i="4"/>
  <c r="E207" i="4"/>
  <c r="E209" i="4"/>
  <c r="E199" i="4"/>
  <c r="E197" i="4"/>
  <c r="E189" i="4"/>
  <c r="E218" i="4" s="1"/>
  <c r="E187" i="4"/>
  <c r="E177" i="4"/>
  <c r="E179" i="4"/>
  <c r="M209" i="3"/>
  <c r="M207" i="3"/>
  <c r="M199" i="3"/>
  <c r="M197" i="3"/>
  <c r="M187" i="3"/>
  <c r="M189" i="3"/>
  <c r="M179" i="3"/>
  <c r="M177" i="3"/>
  <c r="M18" i="3"/>
  <c r="M28" i="3" s="1"/>
  <c r="M38" i="3" s="1"/>
  <c r="M48" i="3" s="1"/>
  <c r="M58" i="3" s="1"/>
  <c r="M68" i="3" s="1"/>
  <c r="M78" i="3" s="1"/>
  <c r="M88" i="3" s="1"/>
  <c r="M98" i="3" s="1"/>
  <c r="M108" i="3" s="1"/>
  <c r="M118" i="3" s="1"/>
  <c r="M128" i="3" s="1"/>
  <c r="M138" i="3" s="1"/>
  <c r="M148" i="3" s="1"/>
  <c r="I207" i="4"/>
  <c r="I209" i="4"/>
  <c r="I199" i="4"/>
  <c r="I197" i="4"/>
  <c r="I189" i="4"/>
  <c r="I218" i="4" s="1"/>
  <c r="I187" i="4"/>
  <c r="I179" i="4"/>
  <c r="I177" i="4"/>
  <c r="N77" i="4"/>
  <c r="I18" i="4"/>
  <c r="I28" i="4" s="1"/>
  <c r="I38" i="4" s="1"/>
  <c r="I48" i="4" s="1"/>
  <c r="I58" i="4" s="1"/>
  <c r="I68" i="4" s="1"/>
  <c r="I78" i="4" s="1"/>
  <c r="I88" i="4" s="1"/>
  <c r="I98" i="4" s="1"/>
  <c r="I108" i="4" s="1"/>
  <c r="I118" i="4" s="1"/>
  <c r="I128" i="4" s="1"/>
  <c r="I138" i="4" s="1"/>
  <c r="I148" i="4" s="1"/>
  <c r="I158" i="4" s="1"/>
  <c r="I168" i="4" s="1"/>
  <c r="I178" i="4" s="1"/>
  <c r="I188" i="4" s="1"/>
  <c r="I198" i="4" s="1"/>
  <c r="I208" i="4" s="1"/>
  <c r="L218" i="3"/>
  <c r="K218" i="3"/>
  <c r="L217" i="3"/>
  <c r="K217" i="3"/>
  <c r="J218" i="3"/>
  <c r="I218" i="3"/>
  <c r="H218" i="3"/>
  <c r="G218" i="3"/>
  <c r="F218" i="3"/>
  <c r="D218" i="3"/>
  <c r="C218" i="3"/>
  <c r="J217" i="3"/>
  <c r="I217" i="3"/>
  <c r="H217" i="3"/>
  <c r="G217" i="3"/>
  <c r="F217" i="3"/>
  <c r="D217" i="3"/>
  <c r="C217" i="3"/>
  <c r="B217" i="3"/>
  <c r="E209" i="3"/>
  <c r="E207" i="3"/>
  <c r="E217" i="3" s="1"/>
  <c r="E199" i="3"/>
  <c r="E197" i="3"/>
  <c r="E189" i="3"/>
  <c r="E179" i="3"/>
  <c r="E169" i="3"/>
  <c r="E159" i="3"/>
  <c r="E149" i="3"/>
  <c r="E139" i="3"/>
  <c r="E129" i="3"/>
  <c r="E119" i="3"/>
  <c r="E109" i="3"/>
  <c r="E99" i="3"/>
  <c r="E89" i="3"/>
  <c r="E79" i="3"/>
  <c r="E69" i="3"/>
  <c r="E39" i="3"/>
  <c r="E29" i="3"/>
  <c r="E19" i="3"/>
  <c r="G218" i="4"/>
  <c r="J218" i="4"/>
  <c r="C217" i="4"/>
  <c r="G217" i="4"/>
  <c r="J217" i="4"/>
  <c r="M218" i="3" l="1"/>
  <c r="E218" i="3"/>
  <c r="E217" i="4"/>
  <c r="B218" i="4"/>
  <c r="D217" i="4"/>
  <c r="F217" i="4"/>
  <c r="M217" i="3"/>
  <c r="F218" i="4"/>
  <c r="B217" i="4"/>
  <c r="C218" i="4"/>
  <c r="D218" i="4"/>
  <c r="I217" i="4"/>
  <c r="H209" i="4" l="1"/>
  <c r="H207" i="4"/>
  <c r="H199" i="4"/>
  <c r="H197" i="4"/>
  <c r="H189" i="4"/>
  <c r="H187" i="4"/>
  <c r="H179" i="4"/>
  <c r="H177" i="4"/>
  <c r="N177" i="4" s="1"/>
  <c r="G18" i="4"/>
  <c r="G28" i="4" s="1"/>
  <c r="G38" i="4" s="1"/>
  <c r="G48" i="4" s="1"/>
  <c r="G58" i="4" s="1"/>
  <c r="G68" i="4" s="1"/>
  <c r="G78" i="4" s="1"/>
  <c r="G88" i="4" s="1"/>
  <c r="G98" i="4" s="1"/>
  <c r="G108" i="4" s="1"/>
  <c r="G118" i="4" s="1"/>
  <c r="G128" i="4" s="1"/>
  <c r="G138" i="4" s="1"/>
  <c r="G148" i="4" s="1"/>
  <c r="G158" i="4" s="1"/>
  <c r="G168" i="4" s="1"/>
  <c r="G178" i="4" s="1"/>
  <c r="G188" i="4" s="1"/>
  <c r="G198" i="4" s="1"/>
  <c r="G208" i="4" s="1"/>
  <c r="N209" i="4"/>
  <c r="N207" i="4"/>
  <c r="N199" i="4"/>
  <c r="N197" i="4"/>
  <c r="N189" i="4"/>
  <c r="N187" i="4"/>
  <c r="N179" i="4"/>
  <c r="N169" i="4"/>
  <c r="N167" i="4"/>
  <c r="N159" i="4"/>
  <c r="N157" i="4"/>
  <c r="N149" i="4"/>
  <c r="N147" i="4"/>
  <c r="N139" i="4"/>
  <c r="N137" i="4"/>
  <c r="N129" i="4"/>
  <c r="N127" i="4"/>
  <c r="N119" i="4"/>
  <c r="N117" i="4"/>
  <c r="N109" i="4"/>
  <c r="N107" i="4"/>
  <c r="N99" i="4"/>
  <c r="N97" i="4"/>
  <c r="N89" i="4"/>
  <c r="N87" i="4"/>
  <c r="N79" i="4"/>
  <c r="N69" i="4"/>
  <c r="N67" i="4"/>
  <c r="N59" i="4"/>
  <c r="N57" i="4"/>
  <c r="N49" i="4"/>
  <c r="N47" i="4"/>
  <c r="N39" i="4"/>
  <c r="N37" i="4"/>
  <c r="N29" i="4"/>
  <c r="N27" i="4"/>
  <c r="N19" i="4"/>
  <c r="N17" i="4"/>
  <c r="N9" i="4"/>
  <c r="N7" i="4"/>
  <c r="N209" i="3"/>
  <c r="N207" i="3"/>
  <c r="N199" i="3"/>
  <c r="N197" i="3"/>
  <c r="N189" i="3"/>
  <c r="N187" i="3"/>
  <c r="N179" i="3"/>
  <c r="N177" i="3"/>
  <c r="N169" i="3"/>
  <c r="N167" i="3"/>
  <c r="N159" i="3"/>
  <c r="N157" i="3"/>
  <c r="N149" i="3"/>
  <c r="N147" i="3"/>
  <c r="N139" i="3"/>
  <c r="N137" i="3"/>
  <c r="N129" i="3"/>
  <c r="N127" i="3"/>
  <c r="N119" i="3"/>
  <c r="N117" i="3"/>
  <c r="N109" i="3"/>
  <c r="N107" i="3"/>
  <c r="N99" i="3"/>
  <c r="N97" i="3"/>
  <c r="N89" i="3"/>
  <c r="N87" i="3"/>
  <c r="N79" i="3"/>
  <c r="N77" i="3"/>
  <c r="N69" i="3"/>
  <c r="N67" i="3"/>
  <c r="N59" i="3"/>
  <c r="N57" i="3"/>
  <c r="N49" i="3"/>
  <c r="N47" i="3"/>
  <c r="N39" i="3"/>
  <c r="N37" i="3"/>
  <c r="N29" i="3"/>
  <c r="N27" i="3"/>
  <c r="N19" i="3"/>
  <c r="N17" i="3"/>
  <c r="N9" i="3"/>
  <c r="N7" i="3"/>
  <c r="N209" i="2"/>
  <c r="N207" i="2"/>
  <c r="N199" i="2"/>
  <c r="N197" i="2"/>
  <c r="N189" i="2"/>
  <c r="N187" i="2"/>
  <c r="N179" i="2"/>
  <c r="N177" i="2"/>
  <c r="N169" i="2"/>
  <c r="N167" i="2"/>
  <c r="N159" i="2"/>
  <c r="N157" i="2"/>
  <c r="N149" i="2"/>
  <c r="N147" i="2"/>
  <c r="N139" i="2"/>
  <c r="N137" i="2"/>
  <c r="N129" i="2"/>
  <c r="N127" i="2"/>
  <c r="N119" i="2"/>
  <c r="N117" i="2"/>
  <c r="N109" i="2"/>
  <c r="N107" i="2"/>
  <c r="N99" i="2"/>
  <c r="N97" i="2"/>
  <c r="N89" i="2"/>
  <c r="N87" i="2"/>
  <c r="N79" i="2"/>
  <c r="N77" i="2"/>
  <c r="N69" i="2"/>
  <c r="N67" i="2"/>
  <c r="N59" i="2"/>
  <c r="N57" i="2"/>
  <c r="N49" i="2"/>
  <c r="N47" i="2"/>
  <c r="N39" i="2"/>
  <c r="N37" i="2"/>
  <c r="N29" i="2"/>
  <c r="N27" i="2"/>
  <c r="N19" i="2"/>
  <c r="N17" i="2"/>
  <c r="N9" i="2"/>
  <c r="N7" i="2"/>
  <c r="H217" i="4" l="1"/>
  <c r="K217" i="4" s="1"/>
  <c r="H218" i="4"/>
  <c r="K218" i="4" s="1"/>
  <c r="N218" i="2"/>
  <c r="N217" i="2"/>
  <c r="N218" i="3"/>
  <c r="N217" i="3"/>
  <c r="M158" i="3"/>
  <c r="M168" i="3" s="1"/>
  <c r="M178" i="3" s="1"/>
  <c r="M188" i="3" s="1"/>
  <c r="M198" i="3" s="1"/>
  <c r="M208" i="3" s="1"/>
</calcChain>
</file>

<file path=xl/sharedStrings.xml><?xml version="1.0" encoding="utf-8"?>
<sst xmlns="http://schemas.openxmlformats.org/spreadsheetml/2006/main" count="2507" uniqueCount="123">
  <si>
    <t>Clădire 1</t>
  </si>
  <si>
    <t>Cămin studențesc T1</t>
  </si>
  <si>
    <t>Energie electrică</t>
  </si>
  <si>
    <t>Luna</t>
  </si>
  <si>
    <t>Nr. factura / Furnizor</t>
  </si>
  <si>
    <t>Energie electrica tarifată [kWh]</t>
  </si>
  <si>
    <t>Ianuarie</t>
  </si>
  <si>
    <t>Februarie</t>
  </si>
  <si>
    <t>Martie</t>
  </si>
  <si>
    <t>Total</t>
  </si>
  <si>
    <t>Aprilie</t>
  </si>
  <si>
    <t>Mai</t>
  </si>
  <si>
    <t>Iunie</t>
  </si>
  <si>
    <t>Iulie</t>
  </si>
  <si>
    <t>August</t>
  </si>
  <si>
    <t>Septembrie</t>
  </si>
  <si>
    <t>Octombrie</t>
  </si>
  <si>
    <t>Noiembrie</t>
  </si>
  <si>
    <t>Decembrie</t>
  </si>
  <si>
    <t>Dacă se dorește dispunere panouri fotovoltaice pe clădire</t>
  </si>
  <si>
    <t>Detalii</t>
  </si>
  <si>
    <t>Tip acoperiș terasă/învelitoae. Orientarea lui după punctele cardinale</t>
  </si>
  <si>
    <t>Suprafața informativă a acoperișului mp</t>
  </si>
  <si>
    <t>Poză acoperiș</t>
  </si>
  <si>
    <t>Se va pregăti expertiză acoperiș întocmit  constructor/arhitect autorizat</t>
  </si>
  <si>
    <t>Clădire 2</t>
  </si>
  <si>
    <t>Cămin studențesc T2</t>
  </si>
  <si>
    <t>Clădire 3</t>
  </si>
  <si>
    <t>Cămin studențesc T3</t>
  </si>
  <si>
    <t>Clădire 4</t>
  </si>
  <si>
    <t>Clădire 5</t>
  </si>
  <si>
    <t>Cămin studențesc T4</t>
  </si>
  <si>
    <t>Cămin studențesc T5</t>
  </si>
  <si>
    <t>Clădire 6</t>
  </si>
  <si>
    <t>Cămin studențesc T6</t>
  </si>
  <si>
    <t>Cămin studențesc T7</t>
  </si>
  <si>
    <t>Clădire 7</t>
  </si>
  <si>
    <t>Clădire 8</t>
  </si>
  <si>
    <t>Cămin studențesc T8</t>
  </si>
  <si>
    <t>Cămin studențesc T9</t>
  </si>
  <si>
    <t>Clădire 9</t>
  </si>
  <si>
    <t>Clădire 10</t>
  </si>
  <si>
    <t>Cămin studențesc T10</t>
  </si>
  <si>
    <t>Cămin studențesc T11</t>
  </si>
  <si>
    <t>Clădire 11</t>
  </si>
  <si>
    <t>Clădire 12</t>
  </si>
  <si>
    <t>Cămin studențesc T12</t>
  </si>
  <si>
    <t>Cămin studențesc T13</t>
  </si>
  <si>
    <t>Clădire 13</t>
  </si>
  <si>
    <t>Cămin studențesc T14</t>
  </si>
  <si>
    <t>Clădire 14</t>
  </si>
  <si>
    <t>Cămin studențesc T15</t>
  </si>
  <si>
    <t>Clădire 15</t>
  </si>
  <si>
    <t>Cămin studențesc T16</t>
  </si>
  <si>
    <t>Clădire 16</t>
  </si>
  <si>
    <t>Cămin studențesc T17</t>
  </si>
  <si>
    <t>Clădire 17</t>
  </si>
  <si>
    <t>Clădire 18</t>
  </si>
  <si>
    <t>Cămin studențesc T18</t>
  </si>
  <si>
    <t>Clădire 19</t>
  </si>
  <si>
    <t>Cămin studențesc T19</t>
  </si>
  <si>
    <t>Clădire 20</t>
  </si>
  <si>
    <t>Cămin studențesc T20</t>
  </si>
  <si>
    <t>Cămin studențesc T21</t>
  </si>
  <si>
    <t>Clădire 21</t>
  </si>
  <si>
    <t>9647438249 / 30.06.2023 ELECTRICA FURNIZARE S.A.</t>
  </si>
  <si>
    <t>9652575250 / 14.08.2023 ELECTRICA FURNIZARE S.A.</t>
  </si>
  <si>
    <t>11001212915 / 11.10.2023 ENEL ENERGIE MUNTENIA S.A.</t>
  </si>
  <si>
    <t>Valoare factură [lei] fără TVA</t>
  </si>
  <si>
    <t>TOTAL Universitate</t>
  </si>
  <si>
    <t>luna</t>
  </si>
  <si>
    <t xml:space="preserve">Energie electrică tarifată [kWh]  </t>
  </si>
  <si>
    <t xml:space="preserve">Valoare factură [lei] fără TVA </t>
  </si>
  <si>
    <t>9607738005 / 31.05.2023 ELECTRICA FURNIZARE S.A.</t>
  </si>
  <si>
    <t>11001212920 / 11.10.2023 ENEL ENERGIE MUNTENIA S.A.</t>
  </si>
  <si>
    <t>9633260342 / 13.01.2023 ELECTRICA FURNIZARE S.A.</t>
  </si>
  <si>
    <t>1422206 / 03.11.2023 ENEL ENERGIE MUNTENIA S.A.</t>
  </si>
  <si>
    <t>9607738005 / 31.05.2022 ELECTRICA FURNIZARE S.A.</t>
  </si>
  <si>
    <t>9603298577 / 14.04.2022 ELECTRICA FURNIZARE S.A.</t>
  </si>
  <si>
    <t>9626027954 / 31.10.2022 ELECTRICA FURNIZARE S.A.</t>
  </si>
  <si>
    <t>9620997741 / 16.09.2022 ELECTRICA FURNIZARE S.A.</t>
  </si>
  <si>
    <t>9630622336 / 19.12.2022 ELECTRICA FURNIZARE S.A.</t>
  </si>
  <si>
    <t>9614776755 / 31.07.2022 ELECTRICA FURNIZARE S.A.</t>
  </si>
  <si>
    <t>9610909112 / 28.06.2022 ELECTRICA FURNIZARE S.A.</t>
  </si>
  <si>
    <t>9600733078 / 17.03.2022 ELECTRICA FURNIZARE S.A.</t>
  </si>
  <si>
    <t>9600616287 / 16.03.2022 ELECTRICA FURNIZARE S.A.</t>
  </si>
  <si>
    <t>202200035 / 14.01.2022 VEOLIA ENERGIE ROMANIA S.A.</t>
  </si>
  <si>
    <t>202101897 / 17.12.2021 VEOLIA ENERGIE ROMANIA S.A.</t>
  </si>
  <si>
    <t>8193.5/1.19</t>
  </si>
  <si>
    <t>202101694 / 16.11.2021 VEOLIA ENERGIE ROMANIA S.A.</t>
  </si>
  <si>
    <t>202101587 / 13.10.2021 VEOLIA ENERGIE ROMANIA S.A.</t>
  </si>
  <si>
    <t>202101346 / 15.09.2021 VEOLIA ENERGIE ROMANIA S.A.</t>
  </si>
  <si>
    <t>202101142 / 16.08.2021 VEOLIA ENERGIE ROMANIA S.A.</t>
  </si>
  <si>
    <t>8089 / 13.07.2021 TINMAR ENERGY S.A.</t>
  </si>
  <si>
    <t>6554 / 12.06.2021 TINMAR ENERGY S.A.</t>
  </si>
  <si>
    <t>5239 / 14.05.2021 TINMAR ENERGY S.A.</t>
  </si>
  <si>
    <t>3850 / 14.04.2021 TINMAR ENERGY S.A.</t>
  </si>
  <si>
    <t>0687 / 11.02.2021 TINMAR ENERGY S.A.</t>
  </si>
  <si>
    <t>1823 / 10.03.2021 TINMAR ENERGY S.A.</t>
  </si>
  <si>
    <t>23576 / 13.01.2021 TINMAR ENERGY S.A.</t>
  </si>
  <si>
    <t>22103 / 11.12.2020 TINMAR ENERGY S.A.</t>
  </si>
  <si>
    <t>21182 / 13.11.2020 TINMAR ENERGY S.A.</t>
  </si>
  <si>
    <t>18959 / 14.10.2020 TINMAR ENERGY S.A.</t>
  </si>
  <si>
    <t>14158 / 13.08.2020 TINMAR ENERGY S.A.</t>
  </si>
  <si>
    <t>16973 / 15.09.2020 TINMAR ENERGY S.A.</t>
  </si>
  <si>
    <t>11349 / 10.07.2020 TINMAR ENERGY S.A.</t>
  </si>
  <si>
    <t>10565 / 22.06.2020 TINMAR ENERGY S.A.</t>
  </si>
  <si>
    <t>150009601343 / 11.05.2020 EON ENERGIE ROMANIA S.A.</t>
  </si>
  <si>
    <t>120009711568 / 13.04.2020 EON ENERGIE ROMANIA S.A.</t>
  </si>
  <si>
    <t>110010283697 / 10.03.2020 EON ENERGIE ROMANIA S.A.</t>
  </si>
  <si>
    <t>1500093311277 / 13.02.2020 EON ENERGIE ROMANIA S.A.</t>
  </si>
  <si>
    <t>Terasa necirculabila / puncte cardinale N-SSV</t>
  </si>
  <si>
    <t>Invelitoare / puncte cardinale N-SSV</t>
  </si>
  <si>
    <t>Terasa necirculabila / puncte cardinale NNE-S</t>
  </si>
  <si>
    <t>Invelitoare / puncte cardinale NNE-S</t>
  </si>
  <si>
    <t>Terasa necirculabila / puncte cardinale VNV-ESE-NNE</t>
  </si>
  <si>
    <t>Terasa necirculabila / puncte cardinale NNE-SSV-ESE</t>
  </si>
  <si>
    <t>Invelitoare / puncte cardinale NNV-SSE</t>
  </si>
  <si>
    <t>Invelitoare / puncte cardinale N-S</t>
  </si>
  <si>
    <t>Terasa necirculabila / puncte cardinale NNV-SSE</t>
  </si>
  <si>
    <t>Terasa necirculabila / puncte cardinale VNV-NE</t>
  </si>
  <si>
    <t>Terasa necirculabila / puncte cardinale SV-NE</t>
  </si>
  <si>
    <t>Terasa necirculabila / puncte cardinale SSV-NNE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</si>
</sst>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rgb="FF0033CC"/>
      <name val="Times New Roman"/>
      <family val="1"/>
    </font>
    <font>
      <sz val="12"/>
      <color theme="1"/>
      <name val="Times New Roman"/>
      <family val="1"/>
    </font>
    <font>
      <sz val="11"/>
      <color theme="1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34">
    <xf numFmtId="0" fontId="0" fillId="0" borderId="0" xfId="0"/>
    <xf numFmtId="0" fontId="0" fillId="0" borderId="2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164" fontId="0" fillId="0" borderId="4" xfId="1" applyFont="1" applyBorder="1"/>
    <xf numFmtId="164" fontId="0" fillId="0" borderId="2" xfId="1" applyFont="1" applyBorder="1"/>
    <xf numFmtId="164" fontId="0" fillId="0" borderId="3" xfId="1" applyFont="1" applyBorder="1"/>
    <xf numFmtId="0" fontId="0" fillId="0" borderId="2" xfId="0" applyBorder="1" applyAlignment="1">
      <alignment horizontal="left" vertical="center" wrapText="1"/>
    </xf>
    <xf numFmtId="0" fontId="0" fillId="0" borderId="4" xfId="0" applyBorder="1" applyAlignment="1">
      <alignment horizontal="left" vertical="center" wrapText="1"/>
    </xf>
    <xf numFmtId="0" fontId="0" fillId="0" borderId="4" xfId="0" applyBorder="1" applyAlignment="1">
      <alignment horizontal="left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164" fontId="3" fillId="0" borderId="2" xfId="1" applyFont="1" applyBorder="1" applyAlignment="1">
      <alignment horizontal="center" vertical="center" wrapText="1"/>
    </xf>
    <xf numFmtId="164" fontId="0" fillId="0" borderId="4" xfId="1" applyFont="1" applyBorder="1" applyAlignment="1">
      <alignment horizontal="center" vertical="center"/>
    </xf>
    <xf numFmtId="164" fontId="0" fillId="0" borderId="3" xfId="1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4" fontId="0" fillId="0" borderId="5" xfId="0" applyNumberFormat="1" applyBorder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" fontId="4" fillId="0" borderId="0" xfId="0" applyNumberFormat="1" applyFont="1" applyAlignment="1">
      <alignment horizontal="center"/>
    </xf>
    <xf numFmtId="4" fontId="5" fillId="0" borderId="0" xfId="0" applyNumberFormat="1" applyFont="1"/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6" fillId="0" borderId="0" xfId="0" applyFont="1"/>
    <xf numFmtId="0" fontId="7" fillId="0" borderId="0" xfId="0" applyFont="1"/>
    <xf numFmtId="4" fontId="7" fillId="0" borderId="0" xfId="0" applyNumberFormat="1" applyFont="1"/>
    <xf numFmtId="0" fontId="7" fillId="0" borderId="0" xfId="0" applyFont="1" applyAlignment="1">
      <alignment horizontal="center"/>
    </xf>
    <xf numFmtId="0" fontId="7" fillId="0" borderId="6" xfId="0" applyFont="1" applyBorder="1" applyAlignment="1">
      <alignment horizontal="center" vertical="center" wrapText="1"/>
    </xf>
    <xf numFmtId="0" fontId="7" fillId="0" borderId="6" xfId="0" applyFont="1" applyBorder="1" applyAlignment="1">
      <alignment vertical="center" wrapText="1"/>
    </xf>
    <xf numFmtId="4" fontId="8" fillId="2" borderId="5" xfId="1" applyNumberFormat="1" applyFont="1" applyFill="1" applyBorder="1" applyAlignment="1">
      <alignment horizontal="center" vertical="center"/>
    </xf>
    <xf numFmtId="165" fontId="7" fillId="0" borderId="5" xfId="0" applyNumberFormat="1" applyFont="1" applyBorder="1" applyAlignment="1">
      <alignment horizontal="center"/>
    </xf>
    <xf numFmtId="0" fontId="7" fillId="0" borderId="6" xfId="0" applyFont="1" applyBorder="1" applyAlignment="1">
      <alignment wrapText="1"/>
    </xf>
    <xf numFmtId="4" fontId="7" fillId="0" borderId="5" xfId="0" applyNumberFormat="1" applyFont="1" applyBorder="1" applyAlignment="1">
      <alignment horizontal="center"/>
    </xf>
    <xf numFmtId="0" fontId="0" fillId="0" borderId="3" xfId="0" applyBorder="1" applyAlignment="1">
      <alignment horizontal="left" vertical="center" wrapText="1"/>
    </xf>
    <xf numFmtId="0" fontId="0" fillId="3" borderId="0" xfId="0" applyFill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24.jpe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23.jpeg"/><Relationship Id="rId2" Type="http://schemas.openxmlformats.org/officeDocument/2006/relationships/image" Target="../media/image2.jpeg"/><Relationship Id="rId16" Type="http://schemas.openxmlformats.org/officeDocument/2006/relationships/image" Target="../media/image22.jpeg"/><Relationship Id="rId20" Type="http://schemas.openxmlformats.org/officeDocument/2006/relationships/image" Target="../media/image20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24.jpe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23.jpeg"/><Relationship Id="rId2" Type="http://schemas.openxmlformats.org/officeDocument/2006/relationships/image" Target="../media/image2.jpeg"/><Relationship Id="rId16" Type="http://schemas.openxmlformats.org/officeDocument/2006/relationships/image" Target="../media/image22.jpeg"/><Relationship Id="rId20" Type="http://schemas.openxmlformats.org/officeDocument/2006/relationships/image" Target="../media/image20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24.jpe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23.jpeg"/><Relationship Id="rId2" Type="http://schemas.openxmlformats.org/officeDocument/2006/relationships/image" Target="../media/image2.jpeg"/><Relationship Id="rId16" Type="http://schemas.openxmlformats.org/officeDocument/2006/relationships/image" Target="../media/image22.jpeg"/><Relationship Id="rId20" Type="http://schemas.openxmlformats.org/officeDocument/2006/relationships/image" Target="../media/image20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0</xdr:colOff>
      <xdr:row>7</xdr:row>
      <xdr:rowOff>0</xdr:rowOff>
    </xdr:from>
    <xdr:to>
      <xdr:col>16</xdr:col>
      <xdr:colOff>1162874</xdr:colOff>
      <xdr:row>8</xdr:row>
      <xdr:rowOff>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168BE66-BB2A-4476-AF5A-F8AD41F96B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06864" y="2043545"/>
          <a:ext cx="1162874" cy="450273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17</xdr:row>
      <xdr:rowOff>0</xdr:rowOff>
    </xdr:from>
    <xdr:to>
      <xdr:col>16</xdr:col>
      <xdr:colOff>2320636</xdr:colOff>
      <xdr:row>17</xdr:row>
      <xdr:rowOff>332005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6D0741E-DD18-48AF-B46D-DAEC445E3C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06864" y="5091545"/>
          <a:ext cx="2320636" cy="332005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27</xdr:row>
      <xdr:rowOff>1</xdr:rowOff>
    </xdr:from>
    <xdr:to>
      <xdr:col>16</xdr:col>
      <xdr:colOff>2304394</xdr:colOff>
      <xdr:row>27</xdr:row>
      <xdr:rowOff>398319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8C275F5-78C3-4363-A09E-A47836588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06864" y="8122228"/>
          <a:ext cx="2304394" cy="398318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37</xdr:row>
      <xdr:rowOff>1</xdr:rowOff>
    </xdr:from>
    <xdr:to>
      <xdr:col>16</xdr:col>
      <xdr:colOff>2303318</xdr:colOff>
      <xdr:row>37</xdr:row>
      <xdr:rowOff>267699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7E97F969-9E9E-4F96-8697-1520342E5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06864" y="11152910"/>
          <a:ext cx="2303318" cy="267698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47</xdr:row>
      <xdr:rowOff>0</xdr:rowOff>
    </xdr:from>
    <xdr:to>
      <xdr:col>16</xdr:col>
      <xdr:colOff>1053353</xdr:colOff>
      <xdr:row>47</xdr:row>
      <xdr:rowOff>474729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AF59050E-783A-4778-8B8D-E0E8606E0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97529" y="14097000"/>
          <a:ext cx="1053353" cy="474729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57</xdr:row>
      <xdr:rowOff>0</xdr:rowOff>
    </xdr:from>
    <xdr:to>
      <xdr:col>16</xdr:col>
      <xdr:colOff>1098177</xdr:colOff>
      <xdr:row>58</xdr:row>
      <xdr:rowOff>12327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5B740C76-7081-4EAB-A305-16775F8140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97529" y="17100176"/>
          <a:ext cx="1098177" cy="49418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67</xdr:row>
      <xdr:rowOff>1</xdr:rowOff>
    </xdr:from>
    <xdr:to>
      <xdr:col>16</xdr:col>
      <xdr:colOff>1086971</xdr:colOff>
      <xdr:row>68</xdr:row>
      <xdr:rowOff>8028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DCAD3B0-AF3E-480D-BEBC-C59E4729AD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97529" y="20103354"/>
          <a:ext cx="1086971" cy="48988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87</xdr:row>
      <xdr:rowOff>0</xdr:rowOff>
    </xdr:from>
    <xdr:to>
      <xdr:col>16</xdr:col>
      <xdr:colOff>1069160</xdr:colOff>
      <xdr:row>88</xdr:row>
      <xdr:rowOff>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C2CCB359-4BB2-46A4-8CA9-3DD5FA527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97529" y="26109706"/>
          <a:ext cx="1069160" cy="481853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97</xdr:row>
      <xdr:rowOff>1</xdr:rowOff>
    </xdr:from>
    <xdr:to>
      <xdr:col>16</xdr:col>
      <xdr:colOff>1075765</xdr:colOff>
      <xdr:row>98</xdr:row>
      <xdr:rowOff>2978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9C179644-CBE2-4EAE-A90A-DC0D78BD3D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97529" y="29112883"/>
          <a:ext cx="1075765" cy="48483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107</xdr:row>
      <xdr:rowOff>1</xdr:rowOff>
    </xdr:from>
    <xdr:to>
      <xdr:col>16</xdr:col>
      <xdr:colOff>1086971</xdr:colOff>
      <xdr:row>108</xdr:row>
      <xdr:rowOff>8028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81433C0E-B764-4C5E-B377-A4D3FDBCA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97529" y="32116060"/>
          <a:ext cx="1086971" cy="48988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117</xdr:row>
      <xdr:rowOff>0</xdr:rowOff>
    </xdr:from>
    <xdr:to>
      <xdr:col>16</xdr:col>
      <xdr:colOff>2633383</xdr:colOff>
      <xdr:row>117</xdr:row>
      <xdr:rowOff>457631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6232EB74-34E8-49EE-90A5-B3A181C117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97529" y="35119235"/>
          <a:ext cx="2633383" cy="45763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127</xdr:row>
      <xdr:rowOff>1</xdr:rowOff>
    </xdr:from>
    <xdr:to>
      <xdr:col>16</xdr:col>
      <xdr:colOff>1075765</xdr:colOff>
      <xdr:row>128</xdr:row>
      <xdr:rowOff>2978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4A3C2F7B-7A65-424F-AD8A-A2C1F25DF7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97529" y="38122413"/>
          <a:ext cx="1075765" cy="48483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137</xdr:row>
      <xdr:rowOff>1</xdr:rowOff>
    </xdr:from>
    <xdr:to>
      <xdr:col>16</xdr:col>
      <xdr:colOff>1075765</xdr:colOff>
      <xdr:row>138</xdr:row>
      <xdr:rowOff>2978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7ABADFA4-F47E-488D-B996-10573B8D28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97529" y="41125589"/>
          <a:ext cx="1075765" cy="48483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147</xdr:row>
      <xdr:rowOff>1</xdr:rowOff>
    </xdr:from>
    <xdr:to>
      <xdr:col>16</xdr:col>
      <xdr:colOff>1086971</xdr:colOff>
      <xdr:row>148</xdr:row>
      <xdr:rowOff>8028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42FDAFB4-5DB6-4B69-8F4B-705E7B0FE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97529" y="44128766"/>
          <a:ext cx="1086971" cy="48988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167</xdr:row>
      <xdr:rowOff>1</xdr:rowOff>
    </xdr:from>
    <xdr:to>
      <xdr:col>16</xdr:col>
      <xdr:colOff>1439585</xdr:colOff>
      <xdr:row>168</xdr:row>
      <xdr:rowOff>11206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B89A749F-8748-4B88-AE4F-B22F906694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97529" y="50135119"/>
          <a:ext cx="1439585" cy="493058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177</xdr:row>
      <xdr:rowOff>0</xdr:rowOff>
    </xdr:from>
    <xdr:to>
      <xdr:col>16</xdr:col>
      <xdr:colOff>3411433</xdr:colOff>
      <xdr:row>177</xdr:row>
      <xdr:rowOff>369794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2A9BE01A-4CB1-4AFD-AEE1-0C389FCDB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97529" y="53138294"/>
          <a:ext cx="3411433" cy="369794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187</xdr:row>
      <xdr:rowOff>0</xdr:rowOff>
    </xdr:from>
    <xdr:to>
      <xdr:col>16</xdr:col>
      <xdr:colOff>1669677</xdr:colOff>
      <xdr:row>188</xdr:row>
      <xdr:rowOff>5085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34068B40-7D75-4F63-A642-7E75C0C0D6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97529" y="56141471"/>
          <a:ext cx="1669677" cy="486938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197</xdr:row>
      <xdr:rowOff>0</xdr:rowOff>
    </xdr:from>
    <xdr:to>
      <xdr:col>16</xdr:col>
      <xdr:colOff>739589</xdr:colOff>
      <xdr:row>198</xdr:row>
      <xdr:rowOff>6387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51AA879B-D372-4123-B340-076A31E23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97529" y="59144647"/>
          <a:ext cx="739589" cy="48824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207</xdr:row>
      <xdr:rowOff>0</xdr:rowOff>
    </xdr:from>
    <xdr:to>
      <xdr:col>16</xdr:col>
      <xdr:colOff>1546105</xdr:colOff>
      <xdr:row>208</xdr:row>
      <xdr:rowOff>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52F5BD15-94C8-476E-8822-A3C6F80C43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97529" y="62147824"/>
          <a:ext cx="1546105" cy="481852"/>
        </a:xfrm>
        <a:prstGeom prst="rect">
          <a:avLst/>
        </a:prstGeom>
      </xdr:spPr>
    </xdr:pic>
    <xdr:clientData/>
  </xdr:twoCellAnchor>
  <xdr:twoCellAnchor editAs="oneCell">
    <xdr:from>
      <xdr:col>16</xdr:col>
      <xdr:colOff>2094</xdr:colOff>
      <xdr:row>157</xdr:row>
      <xdr:rowOff>9111</xdr:rowOff>
    </xdr:from>
    <xdr:to>
      <xdr:col>16</xdr:col>
      <xdr:colOff>952499</xdr:colOff>
      <xdr:row>157</xdr:row>
      <xdr:rowOff>471775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92E05EC9-FD25-4C3D-BB18-7918B2193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 rot="5400000">
          <a:off x="27543494" y="46897181"/>
          <a:ext cx="462664" cy="950405"/>
        </a:xfrm>
        <a:prstGeom prst="rect">
          <a:avLst/>
        </a:prstGeom>
      </xdr:spPr>
    </xdr:pic>
    <xdr:clientData/>
  </xdr:twoCellAnchor>
  <xdr:twoCellAnchor editAs="oneCell">
    <xdr:from>
      <xdr:col>16</xdr:col>
      <xdr:colOff>12458</xdr:colOff>
      <xdr:row>77</xdr:row>
      <xdr:rowOff>9954</xdr:rowOff>
    </xdr:from>
    <xdr:to>
      <xdr:col>16</xdr:col>
      <xdr:colOff>885265</xdr:colOff>
      <xdr:row>78</xdr:row>
      <xdr:rowOff>7836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2226FC5F-D4BB-4378-981D-98394DB1A2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 rot="16200000">
          <a:off x="27506523" y="22919947"/>
          <a:ext cx="479735" cy="87280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0</xdr:colOff>
      <xdr:row>7</xdr:row>
      <xdr:rowOff>0</xdr:rowOff>
    </xdr:from>
    <xdr:to>
      <xdr:col>16</xdr:col>
      <xdr:colOff>1162874</xdr:colOff>
      <xdr:row>8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2E7C1E8-C52E-4258-B137-47A770B44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2038350"/>
          <a:ext cx="1162874" cy="45720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17</xdr:row>
      <xdr:rowOff>0</xdr:rowOff>
    </xdr:from>
    <xdr:to>
      <xdr:col>16</xdr:col>
      <xdr:colOff>2320636</xdr:colOff>
      <xdr:row>17</xdr:row>
      <xdr:rowOff>332005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1358752-A876-43C8-8CF3-5E8C9E335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5076825"/>
          <a:ext cx="2320636" cy="332005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27</xdr:row>
      <xdr:rowOff>1</xdr:rowOff>
    </xdr:from>
    <xdr:to>
      <xdr:col>16</xdr:col>
      <xdr:colOff>2304394</xdr:colOff>
      <xdr:row>28</xdr:row>
      <xdr:rowOff>17319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F93CDA8-FFA1-4349-B305-AC0304EB26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8077201"/>
          <a:ext cx="2304394" cy="398318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37</xdr:row>
      <xdr:rowOff>1</xdr:rowOff>
    </xdr:from>
    <xdr:to>
      <xdr:col>16</xdr:col>
      <xdr:colOff>2303318</xdr:colOff>
      <xdr:row>37</xdr:row>
      <xdr:rowOff>267699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4827E44-8155-4FB1-BC5E-1810B8106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11077576"/>
          <a:ext cx="2303318" cy="267698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47</xdr:row>
      <xdr:rowOff>0</xdr:rowOff>
    </xdr:from>
    <xdr:to>
      <xdr:col>16</xdr:col>
      <xdr:colOff>1053353</xdr:colOff>
      <xdr:row>48</xdr:row>
      <xdr:rowOff>93729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477910D-7BDC-42D0-981D-3868FAAF84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14077950"/>
          <a:ext cx="1053353" cy="474729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57</xdr:row>
      <xdr:rowOff>0</xdr:rowOff>
    </xdr:from>
    <xdr:to>
      <xdr:col>16</xdr:col>
      <xdr:colOff>1098177</xdr:colOff>
      <xdr:row>58</xdr:row>
      <xdr:rowOff>117102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C2238E7-927E-4E9F-A145-601FACF6C3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17078325"/>
          <a:ext cx="1098177" cy="49810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67</xdr:row>
      <xdr:rowOff>1</xdr:rowOff>
    </xdr:from>
    <xdr:to>
      <xdr:col>16</xdr:col>
      <xdr:colOff>1086971</xdr:colOff>
      <xdr:row>68</xdr:row>
      <xdr:rowOff>112803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1E4213CB-C33D-4638-AFAA-B9FCBD91E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20078701"/>
          <a:ext cx="1086971" cy="49380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87</xdr:row>
      <xdr:rowOff>0</xdr:rowOff>
    </xdr:from>
    <xdr:to>
      <xdr:col>16</xdr:col>
      <xdr:colOff>1069160</xdr:colOff>
      <xdr:row>88</xdr:row>
      <xdr:rowOff>104775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60C29AED-C8CA-48B1-8E9D-A71850103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26079450"/>
          <a:ext cx="1069160" cy="485775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97</xdr:row>
      <xdr:rowOff>1</xdr:rowOff>
    </xdr:from>
    <xdr:to>
      <xdr:col>16</xdr:col>
      <xdr:colOff>1075765</xdr:colOff>
      <xdr:row>98</xdr:row>
      <xdr:rowOff>107753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C6EE2C8A-6451-4A60-8206-08ED535DE9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29079826"/>
          <a:ext cx="1075765" cy="48875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107</xdr:row>
      <xdr:rowOff>1</xdr:rowOff>
    </xdr:from>
    <xdr:to>
      <xdr:col>16</xdr:col>
      <xdr:colOff>1086971</xdr:colOff>
      <xdr:row>108</xdr:row>
      <xdr:rowOff>112803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DDAEB964-C98A-43C8-9D19-4CF179A1C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32080201"/>
          <a:ext cx="1086971" cy="49380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117</xdr:row>
      <xdr:rowOff>0</xdr:rowOff>
    </xdr:from>
    <xdr:to>
      <xdr:col>17</xdr:col>
      <xdr:colOff>290233</xdr:colOff>
      <xdr:row>118</xdr:row>
      <xdr:rowOff>76631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837B7696-029D-4706-B2FD-E92A3E953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35080575"/>
          <a:ext cx="2633383" cy="45763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127</xdr:row>
      <xdr:rowOff>1</xdr:rowOff>
    </xdr:from>
    <xdr:to>
      <xdr:col>16</xdr:col>
      <xdr:colOff>1075765</xdr:colOff>
      <xdr:row>128</xdr:row>
      <xdr:rowOff>107753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D93C1BA4-C0E5-4131-9BC5-6B18D1F58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38080951"/>
          <a:ext cx="1075765" cy="48875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137</xdr:row>
      <xdr:rowOff>1</xdr:rowOff>
    </xdr:from>
    <xdr:to>
      <xdr:col>16</xdr:col>
      <xdr:colOff>1075765</xdr:colOff>
      <xdr:row>138</xdr:row>
      <xdr:rowOff>107753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705017D5-391D-4DCC-8436-71B6FE9D8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41081326"/>
          <a:ext cx="1075765" cy="48875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147</xdr:row>
      <xdr:rowOff>1</xdr:rowOff>
    </xdr:from>
    <xdr:to>
      <xdr:col>16</xdr:col>
      <xdr:colOff>1086971</xdr:colOff>
      <xdr:row>148</xdr:row>
      <xdr:rowOff>112803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94BD1F30-02C0-400B-893D-C8C242B56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44081701"/>
          <a:ext cx="1086971" cy="49380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167</xdr:row>
      <xdr:rowOff>1</xdr:rowOff>
    </xdr:from>
    <xdr:to>
      <xdr:col>16</xdr:col>
      <xdr:colOff>1439585</xdr:colOff>
      <xdr:row>168</xdr:row>
      <xdr:rowOff>115981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7DC7FDCB-CBB3-4A94-AF43-6D589E2F50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50082451"/>
          <a:ext cx="1439585" cy="49698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177</xdr:row>
      <xdr:rowOff>0</xdr:rowOff>
    </xdr:from>
    <xdr:to>
      <xdr:col>18</xdr:col>
      <xdr:colOff>458683</xdr:colOff>
      <xdr:row>177</xdr:row>
      <xdr:rowOff>369794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EDA603D4-1521-403F-9F94-0259527142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53082825"/>
          <a:ext cx="3411433" cy="369794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187</xdr:row>
      <xdr:rowOff>0</xdr:rowOff>
    </xdr:from>
    <xdr:to>
      <xdr:col>16</xdr:col>
      <xdr:colOff>1669677</xdr:colOff>
      <xdr:row>188</xdr:row>
      <xdr:rowOff>109860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F8E104E3-3474-4549-B50C-1BBCF6997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56083200"/>
          <a:ext cx="1669677" cy="49086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197</xdr:row>
      <xdr:rowOff>0</xdr:rowOff>
    </xdr:from>
    <xdr:to>
      <xdr:col>16</xdr:col>
      <xdr:colOff>739589</xdr:colOff>
      <xdr:row>198</xdr:row>
      <xdr:rowOff>111162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174552D7-153D-4915-A12C-2F2261B348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59083575"/>
          <a:ext cx="739589" cy="49216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207</xdr:row>
      <xdr:rowOff>0</xdr:rowOff>
    </xdr:from>
    <xdr:to>
      <xdr:col>16</xdr:col>
      <xdr:colOff>1546105</xdr:colOff>
      <xdr:row>208</xdr:row>
      <xdr:rowOff>104775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ED5D90F9-B9C3-4BD9-ADEB-21BE6CA3C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62083950"/>
          <a:ext cx="1546105" cy="485775"/>
        </a:xfrm>
        <a:prstGeom prst="rect">
          <a:avLst/>
        </a:prstGeom>
      </xdr:spPr>
    </xdr:pic>
    <xdr:clientData/>
  </xdr:twoCellAnchor>
  <xdr:twoCellAnchor editAs="oneCell">
    <xdr:from>
      <xdr:col>16</xdr:col>
      <xdr:colOff>2094</xdr:colOff>
      <xdr:row>157</xdr:row>
      <xdr:rowOff>9111</xdr:rowOff>
    </xdr:from>
    <xdr:to>
      <xdr:col>16</xdr:col>
      <xdr:colOff>952499</xdr:colOff>
      <xdr:row>158</xdr:row>
      <xdr:rowOff>90775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7C63E8EB-0111-4149-84B6-04153A0E6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 rot="5400000">
          <a:off x="27506515" y="46847315"/>
          <a:ext cx="462664" cy="950405"/>
        </a:xfrm>
        <a:prstGeom prst="rect">
          <a:avLst/>
        </a:prstGeom>
      </xdr:spPr>
    </xdr:pic>
    <xdr:clientData/>
  </xdr:twoCellAnchor>
  <xdr:twoCellAnchor editAs="oneCell">
    <xdr:from>
      <xdr:col>16</xdr:col>
      <xdr:colOff>12458</xdr:colOff>
      <xdr:row>77</xdr:row>
      <xdr:rowOff>9954</xdr:rowOff>
    </xdr:from>
    <xdr:to>
      <xdr:col>16</xdr:col>
      <xdr:colOff>885265</xdr:colOff>
      <xdr:row>78</xdr:row>
      <xdr:rowOff>112611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4E0259A7-0782-4F9B-91E9-FA746387B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 rot="16200000">
          <a:off x="27467583" y="22894454"/>
          <a:ext cx="483657" cy="87280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0</xdr:colOff>
      <xdr:row>7</xdr:row>
      <xdr:rowOff>0</xdr:rowOff>
    </xdr:from>
    <xdr:to>
      <xdr:col>16</xdr:col>
      <xdr:colOff>1162874</xdr:colOff>
      <xdr:row>8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3D0046D-5F68-4EE9-9508-C5B913BDD7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2038350"/>
          <a:ext cx="1162874" cy="45720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17</xdr:row>
      <xdr:rowOff>0</xdr:rowOff>
    </xdr:from>
    <xdr:to>
      <xdr:col>16</xdr:col>
      <xdr:colOff>2320636</xdr:colOff>
      <xdr:row>17</xdr:row>
      <xdr:rowOff>332005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CB5693B-DA78-4B77-9BF8-A911137006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5076825"/>
          <a:ext cx="2320636" cy="332005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27</xdr:row>
      <xdr:rowOff>1</xdr:rowOff>
    </xdr:from>
    <xdr:to>
      <xdr:col>16</xdr:col>
      <xdr:colOff>2304394</xdr:colOff>
      <xdr:row>28</xdr:row>
      <xdr:rowOff>17319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FB717C5-7A76-4DAA-BB1C-AD51F0B176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8077201"/>
          <a:ext cx="2304394" cy="398318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37</xdr:row>
      <xdr:rowOff>1</xdr:rowOff>
    </xdr:from>
    <xdr:to>
      <xdr:col>16</xdr:col>
      <xdr:colOff>2303318</xdr:colOff>
      <xdr:row>37</xdr:row>
      <xdr:rowOff>267699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2FE7A95-C719-4248-B0CA-8B4E4DD7AF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11077576"/>
          <a:ext cx="2303318" cy="267698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47</xdr:row>
      <xdr:rowOff>0</xdr:rowOff>
    </xdr:from>
    <xdr:to>
      <xdr:col>16</xdr:col>
      <xdr:colOff>1053353</xdr:colOff>
      <xdr:row>48</xdr:row>
      <xdr:rowOff>93729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39698433-2121-4868-BB58-C6930D9A3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14077950"/>
          <a:ext cx="1053353" cy="474729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57</xdr:row>
      <xdr:rowOff>0</xdr:rowOff>
    </xdr:from>
    <xdr:to>
      <xdr:col>16</xdr:col>
      <xdr:colOff>1098177</xdr:colOff>
      <xdr:row>58</xdr:row>
      <xdr:rowOff>117102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BBB5DBC-6BD3-4A6B-A3C0-A46F610455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17078325"/>
          <a:ext cx="1098177" cy="49810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67</xdr:row>
      <xdr:rowOff>1</xdr:rowOff>
    </xdr:from>
    <xdr:to>
      <xdr:col>16</xdr:col>
      <xdr:colOff>1086971</xdr:colOff>
      <xdr:row>68</xdr:row>
      <xdr:rowOff>112803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72E94125-C201-4CDE-B68F-6D00061FC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20078701"/>
          <a:ext cx="1086971" cy="49380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87</xdr:row>
      <xdr:rowOff>0</xdr:rowOff>
    </xdr:from>
    <xdr:to>
      <xdr:col>16</xdr:col>
      <xdr:colOff>1069160</xdr:colOff>
      <xdr:row>88</xdr:row>
      <xdr:rowOff>104775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7E43CB6-C648-471F-8F5E-E82562335B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26079450"/>
          <a:ext cx="1069160" cy="485775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97</xdr:row>
      <xdr:rowOff>1</xdr:rowOff>
    </xdr:from>
    <xdr:to>
      <xdr:col>16</xdr:col>
      <xdr:colOff>1075765</xdr:colOff>
      <xdr:row>98</xdr:row>
      <xdr:rowOff>107753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179FF3D3-1312-4D8E-B723-32C68D2721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29079826"/>
          <a:ext cx="1075765" cy="48875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107</xdr:row>
      <xdr:rowOff>1</xdr:rowOff>
    </xdr:from>
    <xdr:to>
      <xdr:col>16</xdr:col>
      <xdr:colOff>1086971</xdr:colOff>
      <xdr:row>108</xdr:row>
      <xdr:rowOff>112803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3A86ECB8-8567-4C62-84C2-D13397C29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32080201"/>
          <a:ext cx="1086971" cy="49380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117</xdr:row>
      <xdr:rowOff>0</xdr:rowOff>
    </xdr:from>
    <xdr:to>
      <xdr:col>17</xdr:col>
      <xdr:colOff>290233</xdr:colOff>
      <xdr:row>118</xdr:row>
      <xdr:rowOff>76631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3C7286E9-3E7C-4201-9DC4-DAACDE12D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35080575"/>
          <a:ext cx="2633383" cy="45763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127</xdr:row>
      <xdr:rowOff>1</xdr:rowOff>
    </xdr:from>
    <xdr:to>
      <xdr:col>16</xdr:col>
      <xdr:colOff>1075765</xdr:colOff>
      <xdr:row>128</xdr:row>
      <xdr:rowOff>107753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BDCF7772-4A24-4439-9A88-F725726EE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38080951"/>
          <a:ext cx="1075765" cy="48875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137</xdr:row>
      <xdr:rowOff>1</xdr:rowOff>
    </xdr:from>
    <xdr:to>
      <xdr:col>16</xdr:col>
      <xdr:colOff>1075765</xdr:colOff>
      <xdr:row>138</xdr:row>
      <xdr:rowOff>107753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4F7758C4-5A35-4903-A38F-86F75946E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41081326"/>
          <a:ext cx="1075765" cy="48875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147</xdr:row>
      <xdr:rowOff>1</xdr:rowOff>
    </xdr:from>
    <xdr:to>
      <xdr:col>16</xdr:col>
      <xdr:colOff>1086971</xdr:colOff>
      <xdr:row>148</xdr:row>
      <xdr:rowOff>112803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857A1B49-BE30-460A-A53A-FB0EE31DAD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44081701"/>
          <a:ext cx="1086971" cy="49380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167</xdr:row>
      <xdr:rowOff>1</xdr:rowOff>
    </xdr:from>
    <xdr:to>
      <xdr:col>16</xdr:col>
      <xdr:colOff>1439585</xdr:colOff>
      <xdr:row>168</xdr:row>
      <xdr:rowOff>115981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16D6188C-5CBC-4865-96B7-FC42F3AEF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50082451"/>
          <a:ext cx="1439585" cy="49698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177</xdr:row>
      <xdr:rowOff>0</xdr:rowOff>
    </xdr:from>
    <xdr:to>
      <xdr:col>18</xdr:col>
      <xdr:colOff>458683</xdr:colOff>
      <xdr:row>177</xdr:row>
      <xdr:rowOff>369794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AF9EC37E-B44F-4775-8E9B-5DB01CD18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53082825"/>
          <a:ext cx="3411433" cy="369794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187</xdr:row>
      <xdr:rowOff>0</xdr:rowOff>
    </xdr:from>
    <xdr:to>
      <xdr:col>16</xdr:col>
      <xdr:colOff>1669677</xdr:colOff>
      <xdr:row>188</xdr:row>
      <xdr:rowOff>109860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255B0E1E-F005-4758-9A99-0DD9DE6E82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56083200"/>
          <a:ext cx="1669677" cy="49086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197</xdr:row>
      <xdr:rowOff>0</xdr:rowOff>
    </xdr:from>
    <xdr:to>
      <xdr:col>16</xdr:col>
      <xdr:colOff>739589</xdr:colOff>
      <xdr:row>198</xdr:row>
      <xdr:rowOff>111162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B8CBFFA0-9BB4-49CE-A4EE-C7B779E1B8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59083575"/>
          <a:ext cx="739589" cy="49216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207</xdr:row>
      <xdr:rowOff>0</xdr:rowOff>
    </xdr:from>
    <xdr:to>
      <xdr:col>16</xdr:col>
      <xdr:colOff>1546105</xdr:colOff>
      <xdr:row>208</xdr:row>
      <xdr:rowOff>104775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C4E594EA-9507-4BE2-A5A1-8394CF51C9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62083950"/>
          <a:ext cx="1546105" cy="485775"/>
        </a:xfrm>
        <a:prstGeom prst="rect">
          <a:avLst/>
        </a:prstGeom>
      </xdr:spPr>
    </xdr:pic>
    <xdr:clientData/>
  </xdr:twoCellAnchor>
  <xdr:twoCellAnchor editAs="oneCell">
    <xdr:from>
      <xdr:col>16</xdr:col>
      <xdr:colOff>2094</xdr:colOff>
      <xdr:row>157</xdr:row>
      <xdr:rowOff>9111</xdr:rowOff>
    </xdr:from>
    <xdr:to>
      <xdr:col>16</xdr:col>
      <xdr:colOff>952499</xdr:colOff>
      <xdr:row>158</xdr:row>
      <xdr:rowOff>90775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7E95F830-C332-4BF6-9921-2A2CF9CE54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 rot="5400000">
          <a:off x="27506515" y="46847315"/>
          <a:ext cx="462664" cy="950405"/>
        </a:xfrm>
        <a:prstGeom prst="rect">
          <a:avLst/>
        </a:prstGeom>
      </xdr:spPr>
    </xdr:pic>
    <xdr:clientData/>
  </xdr:twoCellAnchor>
  <xdr:twoCellAnchor editAs="oneCell">
    <xdr:from>
      <xdr:col>16</xdr:col>
      <xdr:colOff>12458</xdr:colOff>
      <xdr:row>77</xdr:row>
      <xdr:rowOff>9954</xdr:rowOff>
    </xdr:from>
    <xdr:to>
      <xdr:col>16</xdr:col>
      <xdr:colOff>885265</xdr:colOff>
      <xdr:row>78</xdr:row>
      <xdr:rowOff>112611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CCDC5691-67F6-4CBA-904C-F678D0F8F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 rot="16200000">
          <a:off x="27467583" y="22894454"/>
          <a:ext cx="483657" cy="87280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0</xdr:colOff>
      <xdr:row>7</xdr:row>
      <xdr:rowOff>0</xdr:rowOff>
    </xdr:from>
    <xdr:to>
      <xdr:col>16</xdr:col>
      <xdr:colOff>1162874</xdr:colOff>
      <xdr:row>7</xdr:row>
      <xdr:rowOff>457200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79A7F50-3A72-4CD4-9E9A-4B12BE760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2038350"/>
          <a:ext cx="1162874" cy="45720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17</xdr:row>
      <xdr:rowOff>0</xdr:rowOff>
    </xdr:from>
    <xdr:to>
      <xdr:col>16</xdr:col>
      <xdr:colOff>2320636</xdr:colOff>
      <xdr:row>17</xdr:row>
      <xdr:rowOff>332005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CE1CA89-24F6-49D5-8D06-1CBDCABD73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5076825"/>
          <a:ext cx="2320636" cy="332005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27</xdr:row>
      <xdr:rowOff>1</xdr:rowOff>
    </xdr:from>
    <xdr:to>
      <xdr:col>16</xdr:col>
      <xdr:colOff>2304394</xdr:colOff>
      <xdr:row>28</xdr:row>
      <xdr:rowOff>17319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9348B3C-5A4D-413A-BF18-D26429D3B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8077201"/>
          <a:ext cx="2304394" cy="398318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37</xdr:row>
      <xdr:rowOff>1</xdr:rowOff>
    </xdr:from>
    <xdr:to>
      <xdr:col>16</xdr:col>
      <xdr:colOff>2303318</xdr:colOff>
      <xdr:row>37</xdr:row>
      <xdr:rowOff>267699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2A1AEED-C739-4AA9-9522-1A3BCB186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11077576"/>
          <a:ext cx="2303318" cy="267698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47</xdr:row>
      <xdr:rowOff>0</xdr:rowOff>
    </xdr:from>
    <xdr:to>
      <xdr:col>16</xdr:col>
      <xdr:colOff>1053353</xdr:colOff>
      <xdr:row>48</xdr:row>
      <xdr:rowOff>93729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ED82A629-A801-4A95-8568-2A3F06DC5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14077950"/>
          <a:ext cx="1053353" cy="474729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57</xdr:row>
      <xdr:rowOff>0</xdr:rowOff>
    </xdr:from>
    <xdr:to>
      <xdr:col>16</xdr:col>
      <xdr:colOff>1098177</xdr:colOff>
      <xdr:row>58</xdr:row>
      <xdr:rowOff>117102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EC8F006-6688-4DF8-B32E-9DF0D1FFEE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17078325"/>
          <a:ext cx="1098177" cy="49810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67</xdr:row>
      <xdr:rowOff>1</xdr:rowOff>
    </xdr:from>
    <xdr:to>
      <xdr:col>16</xdr:col>
      <xdr:colOff>1086971</xdr:colOff>
      <xdr:row>68</xdr:row>
      <xdr:rowOff>112803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FC697CA-AF4B-45B9-8383-B89C37D25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20078701"/>
          <a:ext cx="1086971" cy="49380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87</xdr:row>
      <xdr:rowOff>0</xdr:rowOff>
    </xdr:from>
    <xdr:to>
      <xdr:col>16</xdr:col>
      <xdr:colOff>1069160</xdr:colOff>
      <xdr:row>88</xdr:row>
      <xdr:rowOff>104775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8EAF4CFD-6DA5-4161-8F64-28472C4638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26079450"/>
          <a:ext cx="1069160" cy="485775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97</xdr:row>
      <xdr:rowOff>1</xdr:rowOff>
    </xdr:from>
    <xdr:to>
      <xdr:col>16</xdr:col>
      <xdr:colOff>1075765</xdr:colOff>
      <xdr:row>98</xdr:row>
      <xdr:rowOff>107753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7FC5CF2E-72F6-4861-B30D-90C449254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29079826"/>
          <a:ext cx="1075765" cy="48875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107</xdr:row>
      <xdr:rowOff>1</xdr:rowOff>
    </xdr:from>
    <xdr:to>
      <xdr:col>16</xdr:col>
      <xdr:colOff>1086971</xdr:colOff>
      <xdr:row>108</xdr:row>
      <xdr:rowOff>112803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7C27BE1B-ECFA-4D56-B0B7-0540A6C03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32080201"/>
          <a:ext cx="1086971" cy="49380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117</xdr:row>
      <xdr:rowOff>0</xdr:rowOff>
    </xdr:from>
    <xdr:to>
      <xdr:col>17</xdr:col>
      <xdr:colOff>290233</xdr:colOff>
      <xdr:row>118</xdr:row>
      <xdr:rowOff>76631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DEEC9C65-CC2D-403F-99AB-790AC215F5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35080575"/>
          <a:ext cx="2633383" cy="45763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127</xdr:row>
      <xdr:rowOff>1</xdr:rowOff>
    </xdr:from>
    <xdr:to>
      <xdr:col>16</xdr:col>
      <xdr:colOff>1075765</xdr:colOff>
      <xdr:row>128</xdr:row>
      <xdr:rowOff>107753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3A851BE5-599D-4110-B60D-09A735ED4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38080951"/>
          <a:ext cx="1075765" cy="48875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137</xdr:row>
      <xdr:rowOff>1</xdr:rowOff>
    </xdr:from>
    <xdr:to>
      <xdr:col>16</xdr:col>
      <xdr:colOff>1075765</xdr:colOff>
      <xdr:row>138</xdr:row>
      <xdr:rowOff>107753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77899E0A-FDC0-4544-9AEB-A8F10A5EF4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41081326"/>
          <a:ext cx="1075765" cy="48875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147</xdr:row>
      <xdr:rowOff>1</xdr:rowOff>
    </xdr:from>
    <xdr:to>
      <xdr:col>16</xdr:col>
      <xdr:colOff>1086971</xdr:colOff>
      <xdr:row>148</xdr:row>
      <xdr:rowOff>112803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938C5029-2411-4B6D-90C7-C452A3355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44081701"/>
          <a:ext cx="1086971" cy="49380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167</xdr:row>
      <xdr:rowOff>1</xdr:rowOff>
    </xdr:from>
    <xdr:to>
      <xdr:col>16</xdr:col>
      <xdr:colOff>1439585</xdr:colOff>
      <xdr:row>168</xdr:row>
      <xdr:rowOff>115981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D41C6823-F75E-4F83-BA44-D3ECA92F0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50082451"/>
          <a:ext cx="1439585" cy="49698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177</xdr:row>
      <xdr:rowOff>0</xdr:rowOff>
    </xdr:from>
    <xdr:to>
      <xdr:col>18</xdr:col>
      <xdr:colOff>458683</xdr:colOff>
      <xdr:row>177</xdr:row>
      <xdr:rowOff>369794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65BA160B-3437-4038-9E03-166DCEA70A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53082825"/>
          <a:ext cx="3411433" cy="369794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187</xdr:row>
      <xdr:rowOff>0</xdr:rowOff>
    </xdr:from>
    <xdr:to>
      <xdr:col>16</xdr:col>
      <xdr:colOff>1669677</xdr:colOff>
      <xdr:row>188</xdr:row>
      <xdr:rowOff>109860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D4605FFF-3BAE-4880-A07B-4E564E929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56083200"/>
          <a:ext cx="1669677" cy="49086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197</xdr:row>
      <xdr:rowOff>0</xdr:rowOff>
    </xdr:from>
    <xdr:to>
      <xdr:col>16</xdr:col>
      <xdr:colOff>739589</xdr:colOff>
      <xdr:row>198</xdr:row>
      <xdr:rowOff>111162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DFA9FBF0-4025-41FF-84CC-53881128B1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59083575"/>
          <a:ext cx="739589" cy="492162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207</xdr:row>
      <xdr:rowOff>0</xdr:rowOff>
    </xdr:from>
    <xdr:to>
      <xdr:col>16</xdr:col>
      <xdr:colOff>1546105</xdr:colOff>
      <xdr:row>208</xdr:row>
      <xdr:rowOff>104775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B1A08F6B-911C-4901-A83F-BEDE0C6C2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60550" y="62083950"/>
          <a:ext cx="1546105" cy="485775"/>
        </a:xfrm>
        <a:prstGeom prst="rect">
          <a:avLst/>
        </a:prstGeom>
      </xdr:spPr>
    </xdr:pic>
    <xdr:clientData/>
  </xdr:twoCellAnchor>
  <xdr:twoCellAnchor editAs="oneCell">
    <xdr:from>
      <xdr:col>16</xdr:col>
      <xdr:colOff>2094</xdr:colOff>
      <xdr:row>157</xdr:row>
      <xdr:rowOff>9111</xdr:rowOff>
    </xdr:from>
    <xdr:to>
      <xdr:col>16</xdr:col>
      <xdr:colOff>952499</xdr:colOff>
      <xdr:row>158</xdr:row>
      <xdr:rowOff>90775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3ED0AA8A-57DB-49B0-934B-FE085E5F1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 rot="5400000">
          <a:off x="27506515" y="46847315"/>
          <a:ext cx="462664" cy="950405"/>
        </a:xfrm>
        <a:prstGeom prst="rect">
          <a:avLst/>
        </a:prstGeom>
      </xdr:spPr>
    </xdr:pic>
    <xdr:clientData/>
  </xdr:twoCellAnchor>
  <xdr:twoCellAnchor editAs="oneCell">
    <xdr:from>
      <xdr:col>16</xdr:col>
      <xdr:colOff>12458</xdr:colOff>
      <xdr:row>77</xdr:row>
      <xdr:rowOff>9954</xdr:rowOff>
    </xdr:from>
    <xdr:to>
      <xdr:col>16</xdr:col>
      <xdr:colOff>885265</xdr:colOff>
      <xdr:row>78</xdr:row>
      <xdr:rowOff>112611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87029433-B32B-4FEC-A472-87CCE4F359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 rot="16200000">
          <a:off x="27467583" y="22894454"/>
          <a:ext cx="483657" cy="87280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Q218"/>
  <sheetViews>
    <sheetView zoomScale="160" zoomScaleNormal="160" workbookViewId="0">
      <selection activeCell="C5" sqref="C5"/>
    </sheetView>
  </sheetViews>
  <sheetFormatPr defaultRowHeight="15" x14ac:dyDescent="0.25"/>
  <cols>
    <col min="1" max="1" width="18.5703125" customWidth="1"/>
    <col min="2" max="13" width="25" customWidth="1"/>
    <col min="14" max="14" width="24" customWidth="1"/>
    <col min="16" max="16" width="48" customWidth="1"/>
    <col min="17" max="17" width="51.28515625" bestFit="1" customWidth="1"/>
  </cols>
  <sheetData>
    <row r="2" spans="1:17" x14ac:dyDescent="0.25">
      <c r="A2" t="s">
        <v>0</v>
      </c>
      <c r="B2" t="s">
        <v>1</v>
      </c>
    </row>
    <row r="4" spans="1:17" ht="15.75" thickBot="1" x14ac:dyDescent="0.3">
      <c r="A4" t="s">
        <v>2</v>
      </c>
    </row>
    <row r="5" spans="1:17" ht="33" customHeight="1" thickBot="1" x14ac:dyDescent="0.3">
      <c r="P5" s="10" t="s">
        <v>19</v>
      </c>
      <c r="Q5" s="10" t="s">
        <v>20</v>
      </c>
    </row>
    <row r="6" spans="1:17" ht="30.75" thickBot="1" x14ac:dyDescent="0.3">
      <c r="A6" s="11" t="s">
        <v>3</v>
      </c>
      <c r="B6" s="11" t="s">
        <v>6</v>
      </c>
      <c r="C6" s="11" t="s">
        <v>7</v>
      </c>
      <c r="D6" s="11" t="s">
        <v>8</v>
      </c>
      <c r="E6" s="11" t="s">
        <v>10</v>
      </c>
      <c r="F6" s="11" t="s">
        <v>11</v>
      </c>
      <c r="G6" s="11" t="s">
        <v>12</v>
      </c>
      <c r="H6" s="11" t="s">
        <v>13</v>
      </c>
      <c r="I6" s="11" t="s">
        <v>14</v>
      </c>
      <c r="J6" s="11" t="s">
        <v>15</v>
      </c>
      <c r="K6" s="11" t="s">
        <v>16</v>
      </c>
      <c r="L6" s="11" t="s">
        <v>17</v>
      </c>
      <c r="M6" s="11" t="s">
        <v>18</v>
      </c>
      <c r="N6" s="11" t="s">
        <v>9</v>
      </c>
      <c r="P6" s="8" t="s">
        <v>21</v>
      </c>
      <c r="Q6" s="9" t="s">
        <v>111</v>
      </c>
    </row>
    <row r="7" spans="1:17" ht="36" customHeight="1" x14ac:dyDescent="0.25">
      <c r="A7" s="3" t="s">
        <v>5</v>
      </c>
      <c r="B7" s="4">
        <v>16599</v>
      </c>
      <c r="C7" s="4">
        <v>13967</v>
      </c>
      <c r="D7" s="4">
        <v>8786</v>
      </c>
      <c r="E7" s="4">
        <v>2174</v>
      </c>
      <c r="F7" s="4">
        <v>2227</v>
      </c>
      <c r="G7" s="4">
        <v>1501</v>
      </c>
      <c r="H7" s="4">
        <v>913</v>
      </c>
      <c r="I7" s="4">
        <v>758</v>
      </c>
      <c r="J7" s="4">
        <v>1269</v>
      </c>
      <c r="K7" s="4">
        <v>9036</v>
      </c>
      <c r="L7" s="4">
        <v>9834</v>
      </c>
      <c r="M7" s="4">
        <v>9932</v>
      </c>
      <c r="N7" s="4">
        <f>SUM(B7:M7)</f>
        <v>76996</v>
      </c>
      <c r="P7" s="7" t="s">
        <v>22</v>
      </c>
      <c r="Q7" s="7">
        <v>895.4</v>
      </c>
    </row>
    <row r="8" spans="1:17" ht="36" customHeight="1" x14ac:dyDescent="0.25">
      <c r="A8" s="1" t="s">
        <v>4</v>
      </c>
      <c r="B8" s="12" t="s">
        <v>110</v>
      </c>
      <c r="C8" s="12" t="s">
        <v>109</v>
      </c>
      <c r="D8" s="12" t="s">
        <v>108</v>
      </c>
      <c r="E8" s="12" t="s">
        <v>107</v>
      </c>
      <c r="F8" s="12" t="s">
        <v>106</v>
      </c>
      <c r="G8" s="12" t="s">
        <v>105</v>
      </c>
      <c r="H8" s="12" t="s">
        <v>103</v>
      </c>
      <c r="I8" s="12" t="s">
        <v>104</v>
      </c>
      <c r="J8" s="12" t="s">
        <v>102</v>
      </c>
      <c r="K8" s="12" t="s">
        <v>101</v>
      </c>
      <c r="L8" s="12" t="s">
        <v>100</v>
      </c>
      <c r="M8" s="12" t="s">
        <v>99</v>
      </c>
      <c r="N8" s="4"/>
      <c r="P8" s="7" t="s">
        <v>23</v>
      </c>
      <c r="Q8" s="7"/>
    </row>
    <row r="9" spans="1:17" ht="36" customHeight="1" thickBot="1" x14ac:dyDescent="0.3">
      <c r="A9" s="2" t="s">
        <v>68</v>
      </c>
      <c r="B9" s="6">
        <f>10389.32/1.19</f>
        <v>8730.5210084033606</v>
      </c>
      <c r="C9" s="6">
        <f>8733.44/1.19</f>
        <v>7339.0252100840344</v>
      </c>
      <c r="D9" s="6">
        <f>5494.08/1.19</f>
        <v>4616.8739495798318</v>
      </c>
      <c r="E9" s="6">
        <f>1359.32/1.19</f>
        <v>1142.2857142857142</v>
      </c>
      <c r="F9" s="6">
        <f>1532.98/1.19</f>
        <v>1288.2184873949579</v>
      </c>
      <c r="G9" s="6">
        <f>1033.47/1.19</f>
        <v>868.4621848739497</v>
      </c>
      <c r="H9" s="6">
        <f>624.29/1.19</f>
        <v>524.61344537815125</v>
      </c>
      <c r="I9" s="6">
        <f>518.58/1.19</f>
        <v>435.78151260504205</v>
      </c>
      <c r="J9" s="6">
        <f>686.43/1.19</f>
        <v>576.8319327731092</v>
      </c>
      <c r="K9" s="6">
        <f>6181.58/1.19</f>
        <v>5194.6050420168067</v>
      </c>
      <c r="L9" s="6">
        <f>6804.05/1.19</f>
        <v>5717.6890756302528</v>
      </c>
      <c r="M9" s="6">
        <f>6871.69/1.19</f>
        <v>5774.5294117647054</v>
      </c>
      <c r="N9" s="4">
        <f t="shared" ref="N9" si="0">SUM(B9:M9)</f>
        <v>42209.436974789911</v>
      </c>
      <c r="P9" s="32" t="s">
        <v>24</v>
      </c>
      <c r="Q9" s="32"/>
    </row>
    <row r="12" spans="1:17" x14ac:dyDescent="0.25">
      <c r="A12" t="s">
        <v>25</v>
      </c>
      <c r="B12" t="s">
        <v>26</v>
      </c>
    </row>
    <row r="14" spans="1:17" ht="15.75" thickBot="1" x14ac:dyDescent="0.3">
      <c r="A14" t="s">
        <v>2</v>
      </c>
    </row>
    <row r="15" spans="1:17" ht="30.75" thickBot="1" x14ac:dyDescent="0.3">
      <c r="P15" s="10" t="s">
        <v>19</v>
      </c>
      <c r="Q15" s="10" t="s">
        <v>20</v>
      </c>
    </row>
    <row r="16" spans="1:17" ht="30.75" thickBot="1" x14ac:dyDescent="0.3">
      <c r="A16" s="11" t="s">
        <v>3</v>
      </c>
      <c r="B16" s="11" t="s">
        <v>6</v>
      </c>
      <c r="C16" s="11" t="s">
        <v>7</v>
      </c>
      <c r="D16" s="11" t="s">
        <v>8</v>
      </c>
      <c r="E16" s="11" t="s">
        <v>10</v>
      </c>
      <c r="F16" s="11" t="s">
        <v>11</v>
      </c>
      <c r="G16" s="11" t="s">
        <v>12</v>
      </c>
      <c r="H16" s="11" t="s">
        <v>13</v>
      </c>
      <c r="I16" s="11" t="s">
        <v>14</v>
      </c>
      <c r="J16" s="11" t="s">
        <v>15</v>
      </c>
      <c r="K16" s="11" t="s">
        <v>16</v>
      </c>
      <c r="L16" s="11" t="s">
        <v>17</v>
      </c>
      <c r="M16" s="11" t="s">
        <v>18</v>
      </c>
      <c r="N16" s="11" t="s">
        <v>9</v>
      </c>
      <c r="P16" s="8" t="s">
        <v>21</v>
      </c>
      <c r="Q16" s="9" t="s">
        <v>113</v>
      </c>
    </row>
    <row r="17" spans="1:17" ht="30" x14ac:dyDescent="0.25">
      <c r="A17" s="3" t="s">
        <v>5</v>
      </c>
      <c r="B17" s="4">
        <v>15389</v>
      </c>
      <c r="C17" s="4">
        <v>13145</v>
      </c>
      <c r="D17" s="4">
        <v>7557</v>
      </c>
      <c r="E17" s="4">
        <v>2536</v>
      </c>
      <c r="F17" s="4">
        <v>2182</v>
      </c>
      <c r="G17" s="4">
        <v>1254</v>
      </c>
      <c r="H17" s="4">
        <v>1241</v>
      </c>
      <c r="I17" s="4">
        <v>826</v>
      </c>
      <c r="J17" s="4">
        <v>1258</v>
      </c>
      <c r="K17" s="4">
        <v>9023</v>
      </c>
      <c r="L17" s="4">
        <v>9983</v>
      </c>
      <c r="M17" s="4">
        <v>9101</v>
      </c>
      <c r="N17" s="4">
        <f>SUM(B17:M17)</f>
        <v>73495</v>
      </c>
      <c r="P17" s="7" t="s">
        <v>22</v>
      </c>
      <c r="Q17" s="7">
        <v>895.4</v>
      </c>
    </row>
    <row r="18" spans="1:17" ht="38.25" x14ac:dyDescent="0.25">
      <c r="A18" s="1" t="s">
        <v>4</v>
      </c>
      <c r="B18" s="12" t="str">
        <f t="shared" ref="B18:L18" si="1">B8</f>
        <v>1500093311277 / 13.02.2020 EON ENERGIE ROMANIA S.A.</v>
      </c>
      <c r="C18" s="12" t="str">
        <f t="shared" si="1"/>
        <v>110010283697 / 10.03.2020 EON ENERGIE ROMANIA S.A.</v>
      </c>
      <c r="D18" s="12" t="str">
        <f t="shared" si="1"/>
        <v>120009711568 / 13.04.2020 EON ENERGIE ROMANIA S.A.</v>
      </c>
      <c r="E18" s="12" t="str">
        <f t="shared" si="1"/>
        <v>150009601343 / 11.05.2020 EON ENERGIE ROMANIA S.A.</v>
      </c>
      <c r="F18" s="12" t="str">
        <f t="shared" si="1"/>
        <v>10565 / 22.06.2020 TINMAR ENERGY S.A.</v>
      </c>
      <c r="G18" s="12" t="str">
        <f t="shared" si="1"/>
        <v>11349 / 10.07.2020 TINMAR ENERGY S.A.</v>
      </c>
      <c r="H18" s="12" t="str">
        <f t="shared" si="1"/>
        <v>14158 / 13.08.2020 TINMAR ENERGY S.A.</v>
      </c>
      <c r="I18" s="12" t="str">
        <f t="shared" si="1"/>
        <v>16973 / 15.09.2020 TINMAR ENERGY S.A.</v>
      </c>
      <c r="J18" s="12" t="str">
        <f t="shared" si="1"/>
        <v>18959 / 14.10.2020 TINMAR ENERGY S.A.</v>
      </c>
      <c r="K18" s="12" t="str">
        <f t="shared" si="1"/>
        <v>21182 / 13.11.2020 TINMAR ENERGY S.A.</v>
      </c>
      <c r="L18" s="12" t="str">
        <f t="shared" si="1"/>
        <v>22103 / 11.12.2020 TINMAR ENERGY S.A.</v>
      </c>
      <c r="M18" s="12" t="str">
        <f>M8</f>
        <v>23576 / 13.01.2021 TINMAR ENERGY S.A.</v>
      </c>
      <c r="N18" s="4"/>
      <c r="P18" s="7" t="s">
        <v>23</v>
      </c>
      <c r="Q18" s="7"/>
    </row>
    <row r="19" spans="1:17" ht="30.75" thickBot="1" x14ac:dyDescent="0.3">
      <c r="A19" s="2" t="s">
        <v>68</v>
      </c>
      <c r="B19" s="6">
        <f>9631.8/1.19</f>
        <v>8093.9495798319322</v>
      </c>
      <c r="C19" s="6">
        <f>8219.9/1.19</f>
        <v>6907.4789915966385</v>
      </c>
      <c r="D19" s="6">
        <f>4725.34/1.19</f>
        <v>3970.8739495798322</v>
      </c>
      <c r="E19" s="6">
        <f>1585.73/1.19</f>
        <v>1332.546218487395</v>
      </c>
      <c r="F19" s="6">
        <f>1502.13/1.19</f>
        <v>1262.294117647059</v>
      </c>
      <c r="G19" s="6">
        <f>863.44/1.19</f>
        <v>725.57983193277323</v>
      </c>
      <c r="H19" s="6">
        <f>848.73/1.19</f>
        <v>713.21848739495806</v>
      </c>
      <c r="I19" s="6">
        <f>565.41/1.19</f>
        <v>475.1344537815126</v>
      </c>
      <c r="J19" s="6">
        <f>860.68/1.19</f>
        <v>723.26050420168065</v>
      </c>
      <c r="K19" s="6">
        <f>6172.7/1.19</f>
        <v>5187.1428571428569</v>
      </c>
      <c r="L19" s="6">
        <f>6907.29/1.19</f>
        <v>5804.4453781512611</v>
      </c>
      <c r="M19" s="6">
        <f>6296.78/1.19</f>
        <v>5291.411764705882</v>
      </c>
      <c r="N19" s="4">
        <f t="shared" ref="N19" si="2">SUM(B19:M19)</f>
        <v>40487.336134453784</v>
      </c>
      <c r="P19" s="32" t="s">
        <v>24</v>
      </c>
      <c r="Q19" s="32"/>
    </row>
    <row r="22" spans="1:17" x14ac:dyDescent="0.25">
      <c r="A22" t="s">
        <v>27</v>
      </c>
      <c r="B22" t="s">
        <v>28</v>
      </c>
    </row>
    <row r="24" spans="1:17" ht="15.75" thickBot="1" x14ac:dyDescent="0.3">
      <c r="A24" t="s">
        <v>2</v>
      </c>
    </row>
    <row r="25" spans="1:17" ht="30.75" thickBot="1" x14ac:dyDescent="0.3">
      <c r="P25" s="10" t="s">
        <v>19</v>
      </c>
      <c r="Q25" s="10" t="s">
        <v>20</v>
      </c>
    </row>
    <row r="26" spans="1:17" ht="30.75" thickBot="1" x14ac:dyDescent="0.3">
      <c r="A26" s="11" t="s">
        <v>3</v>
      </c>
      <c r="B26" s="11" t="s">
        <v>6</v>
      </c>
      <c r="C26" s="11" t="s">
        <v>7</v>
      </c>
      <c r="D26" s="11" t="s">
        <v>8</v>
      </c>
      <c r="E26" s="11" t="s">
        <v>10</v>
      </c>
      <c r="F26" s="11" t="s">
        <v>11</v>
      </c>
      <c r="G26" s="11" t="s">
        <v>12</v>
      </c>
      <c r="H26" s="11" t="s">
        <v>13</v>
      </c>
      <c r="I26" s="11" t="s">
        <v>14</v>
      </c>
      <c r="J26" s="11" t="s">
        <v>15</v>
      </c>
      <c r="K26" s="11" t="s">
        <v>16</v>
      </c>
      <c r="L26" s="11" t="s">
        <v>17</v>
      </c>
      <c r="M26" s="11" t="s">
        <v>18</v>
      </c>
      <c r="N26" s="11" t="s">
        <v>9</v>
      </c>
      <c r="P26" s="8" t="s">
        <v>21</v>
      </c>
      <c r="Q26" s="9" t="s">
        <v>111</v>
      </c>
    </row>
    <row r="27" spans="1:17" ht="30" x14ac:dyDescent="0.25">
      <c r="A27" s="3" t="s">
        <v>5</v>
      </c>
      <c r="B27" s="4">
        <v>14714</v>
      </c>
      <c r="C27" s="4">
        <v>13167</v>
      </c>
      <c r="D27" s="4">
        <v>8372</v>
      </c>
      <c r="E27" s="4">
        <v>2594</v>
      </c>
      <c r="F27" s="4">
        <v>4040</v>
      </c>
      <c r="G27" s="4">
        <v>1451</v>
      </c>
      <c r="H27" s="4">
        <v>2656</v>
      </c>
      <c r="I27" s="4">
        <v>1306</v>
      </c>
      <c r="J27" s="4">
        <v>1649</v>
      </c>
      <c r="K27" s="4">
        <v>6082</v>
      </c>
      <c r="L27" s="4">
        <v>6970</v>
      </c>
      <c r="M27" s="4">
        <v>8109</v>
      </c>
      <c r="N27" s="4">
        <f>SUM(B27:M27)</f>
        <v>71110</v>
      </c>
      <c r="P27" s="7" t="s">
        <v>22</v>
      </c>
      <c r="Q27" s="7">
        <v>895.4</v>
      </c>
    </row>
    <row r="28" spans="1:17" ht="38.25" x14ac:dyDescent="0.25">
      <c r="A28" s="1" t="s">
        <v>4</v>
      </c>
      <c r="B28" s="12" t="str">
        <f t="shared" ref="B28:L28" si="3">B18</f>
        <v>1500093311277 / 13.02.2020 EON ENERGIE ROMANIA S.A.</v>
      </c>
      <c r="C28" s="12" t="str">
        <f t="shared" si="3"/>
        <v>110010283697 / 10.03.2020 EON ENERGIE ROMANIA S.A.</v>
      </c>
      <c r="D28" s="12" t="str">
        <f t="shared" si="3"/>
        <v>120009711568 / 13.04.2020 EON ENERGIE ROMANIA S.A.</v>
      </c>
      <c r="E28" s="12" t="str">
        <f t="shared" si="3"/>
        <v>150009601343 / 11.05.2020 EON ENERGIE ROMANIA S.A.</v>
      </c>
      <c r="F28" s="12" t="str">
        <f t="shared" si="3"/>
        <v>10565 / 22.06.2020 TINMAR ENERGY S.A.</v>
      </c>
      <c r="G28" s="12" t="str">
        <f t="shared" si="3"/>
        <v>11349 / 10.07.2020 TINMAR ENERGY S.A.</v>
      </c>
      <c r="H28" s="12" t="str">
        <f t="shared" si="3"/>
        <v>14158 / 13.08.2020 TINMAR ENERGY S.A.</v>
      </c>
      <c r="I28" s="12" t="str">
        <f t="shared" si="3"/>
        <v>16973 / 15.09.2020 TINMAR ENERGY S.A.</v>
      </c>
      <c r="J28" s="12" t="str">
        <f t="shared" si="3"/>
        <v>18959 / 14.10.2020 TINMAR ENERGY S.A.</v>
      </c>
      <c r="K28" s="12" t="str">
        <f t="shared" si="3"/>
        <v>21182 / 13.11.2020 TINMAR ENERGY S.A.</v>
      </c>
      <c r="L28" s="12" t="str">
        <f t="shared" si="3"/>
        <v>22103 / 11.12.2020 TINMAR ENERGY S.A.</v>
      </c>
      <c r="M28" s="12" t="str">
        <f>M18</f>
        <v>23576 / 13.01.2021 TINMAR ENERGY S.A.</v>
      </c>
      <c r="N28" s="4"/>
      <c r="P28" s="7" t="s">
        <v>23</v>
      </c>
      <c r="Q28" s="7"/>
    </row>
    <row r="29" spans="1:17" ht="30.75" thickBot="1" x14ac:dyDescent="0.3">
      <c r="A29" s="2" t="s">
        <v>68</v>
      </c>
      <c r="B29" s="6">
        <f>9209.74/1.19</f>
        <v>7739.2773109243699</v>
      </c>
      <c r="C29" s="6">
        <f>8233.51/1.19</f>
        <v>6918.9159663865548</v>
      </c>
      <c r="D29" s="6">
        <f>5235.19/1.19</f>
        <v>4399.319327731092</v>
      </c>
      <c r="E29" s="6">
        <f>1622.24/1.19</f>
        <v>1363.2268907563025</v>
      </c>
      <c r="F29" s="6">
        <f>2781.49/1.19</f>
        <v>2337.3865546218485</v>
      </c>
      <c r="G29" s="6">
        <f>999.21/1.19</f>
        <v>839.67226890756308</v>
      </c>
      <c r="H29" s="6">
        <f>1816.81/1.19</f>
        <v>1526.7310924369749</v>
      </c>
      <c r="I29" s="6">
        <f>893.44/1.19</f>
        <v>750.78991596638662</v>
      </c>
      <c r="J29" s="6">
        <f>1128.11/1.19</f>
        <v>947.99159663865544</v>
      </c>
      <c r="K29" s="6">
        <f>4160.66/1.19</f>
        <v>3496.3529411764707</v>
      </c>
      <c r="L29" s="6">
        <f>4822.35/1.19</f>
        <v>4052.3949579831938</v>
      </c>
      <c r="M29" s="6">
        <f>5610.58/1.19</f>
        <v>4714.7731092436979</v>
      </c>
      <c r="N29" s="4">
        <f t="shared" ref="N29" si="4">SUM(B29:M29)</f>
        <v>39086.831932773108</v>
      </c>
      <c r="P29" s="32" t="s">
        <v>24</v>
      </c>
      <c r="Q29" s="32"/>
    </row>
    <row r="32" spans="1:17" x14ac:dyDescent="0.25">
      <c r="A32" t="s">
        <v>29</v>
      </c>
      <c r="B32" t="s">
        <v>31</v>
      </c>
    </row>
    <row r="34" spans="1:17" ht="15.75" thickBot="1" x14ac:dyDescent="0.3">
      <c r="A34" t="s">
        <v>2</v>
      </c>
    </row>
    <row r="35" spans="1:17" ht="30.75" thickBot="1" x14ac:dyDescent="0.3">
      <c r="P35" s="10" t="s">
        <v>19</v>
      </c>
      <c r="Q35" s="10" t="s">
        <v>20</v>
      </c>
    </row>
    <row r="36" spans="1:17" ht="30.75" thickBot="1" x14ac:dyDescent="0.3">
      <c r="A36" s="11" t="s">
        <v>3</v>
      </c>
      <c r="B36" s="11" t="s">
        <v>6</v>
      </c>
      <c r="C36" s="11" t="s">
        <v>7</v>
      </c>
      <c r="D36" s="11" t="s">
        <v>8</v>
      </c>
      <c r="E36" s="11" t="s">
        <v>10</v>
      </c>
      <c r="F36" s="11" t="s">
        <v>11</v>
      </c>
      <c r="G36" s="11" t="s">
        <v>12</v>
      </c>
      <c r="H36" s="11" t="s">
        <v>13</v>
      </c>
      <c r="I36" s="11" t="s">
        <v>14</v>
      </c>
      <c r="J36" s="11" t="s">
        <v>15</v>
      </c>
      <c r="K36" s="11" t="s">
        <v>16</v>
      </c>
      <c r="L36" s="11" t="s">
        <v>17</v>
      </c>
      <c r="M36" s="11" t="s">
        <v>18</v>
      </c>
      <c r="N36" s="11" t="s">
        <v>9</v>
      </c>
      <c r="P36" s="8" t="s">
        <v>21</v>
      </c>
      <c r="Q36" s="9" t="s">
        <v>113</v>
      </c>
    </row>
    <row r="37" spans="1:17" ht="30" x14ac:dyDescent="0.25">
      <c r="A37" s="3" t="s">
        <v>5</v>
      </c>
      <c r="B37" s="4">
        <v>14992</v>
      </c>
      <c r="C37" s="4">
        <v>12526</v>
      </c>
      <c r="D37" s="4">
        <v>7251</v>
      </c>
      <c r="E37" s="4">
        <v>1883</v>
      </c>
      <c r="F37" s="4">
        <v>1677</v>
      </c>
      <c r="G37" s="4">
        <v>1275</v>
      </c>
      <c r="H37" s="4">
        <v>977</v>
      </c>
      <c r="I37" s="4">
        <v>573</v>
      </c>
      <c r="J37" s="4">
        <v>600</v>
      </c>
      <c r="K37" s="4">
        <v>6471</v>
      </c>
      <c r="L37" s="4">
        <v>9337</v>
      </c>
      <c r="M37" s="4">
        <v>8799</v>
      </c>
      <c r="N37" s="4">
        <f>SUM(B37:M37)</f>
        <v>66361</v>
      </c>
      <c r="P37" s="7" t="s">
        <v>22</v>
      </c>
      <c r="Q37" s="7">
        <v>895.4</v>
      </c>
    </row>
    <row r="38" spans="1:17" ht="38.25" x14ac:dyDescent="0.25">
      <c r="A38" s="1" t="s">
        <v>4</v>
      </c>
      <c r="B38" s="12" t="str">
        <f t="shared" ref="B38:L38" si="5">B28</f>
        <v>1500093311277 / 13.02.2020 EON ENERGIE ROMANIA S.A.</v>
      </c>
      <c r="C38" s="12" t="str">
        <f t="shared" si="5"/>
        <v>110010283697 / 10.03.2020 EON ENERGIE ROMANIA S.A.</v>
      </c>
      <c r="D38" s="12" t="str">
        <f t="shared" si="5"/>
        <v>120009711568 / 13.04.2020 EON ENERGIE ROMANIA S.A.</v>
      </c>
      <c r="E38" s="12" t="str">
        <f t="shared" si="5"/>
        <v>150009601343 / 11.05.2020 EON ENERGIE ROMANIA S.A.</v>
      </c>
      <c r="F38" s="12" t="str">
        <f t="shared" si="5"/>
        <v>10565 / 22.06.2020 TINMAR ENERGY S.A.</v>
      </c>
      <c r="G38" s="12" t="str">
        <f t="shared" si="5"/>
        <v>11349 / 10.07.2020 TINMAR ENERGY S.A.</v>
      </c>
      <c r="H38" s="12" t="str">
        <f t="shared" si="5"/>
        <v>14158 / 13.08.2020 TINMAR ENERGY S.A.</v>
      </c>
      <c r="I38" s="12" t="str">
        <f t="shared" si="5"/>
        <v>16973 / 15.09.2020 TINMAR ENERGY S.A.</v>
      </c>
      <c r="J38" s="12" t="str">
        <f t="shared" si="5"/>
        <v>18959 / 14.10.2020 TINMAR ENERGY S.A.</v>
      </c>
      <c r="K38" s="12" t="str">
        <f t="shared" si="5"/>
        <v>21182 / 13.11.2020 TINMAR ENERGY S.A.</v>
      </c>
      <c r="L38" s="12" t="str">
        <f t="shared" si="5"/>
        <v>22103 / 11.12.2020 TINMAR ENERGY S.A.</v>
      </c>
      <c r="M38" s="12" t="str">
        <f>M28</f>
        <v>23576 / 13.01.2021 TINMAR ENERGY S.A.</v>
      </c>
      <c r="N38" s="4"/>
      <c r="P38" s="7" t="s">
        <v>23</v>
      </c>
      <c r="Q38" s="7"/>
    </row>
    <row r="39" spans="1:17" ht="30.75" thickBot="1" x14ac:dyDescent="0.3">
      <c r="A39" s="2" t="s">
        <v>68</v>
      </c>
      <c r="B39" s="6">
        <f>9383.56/1.19</f>
        <v>7885.3445378151264</v>
      </c>
      <c r="C39" s="6">
        <f>7832.83/1.19</f>
        <v>6582.2100840336134</v>
      </c>
      <c r="D39" s="6">
        <f>4534.22/1.19</f>
        <v>3810.2689075630256</v>
      </c>
      <c r="E39" s="6">
        <f>1177.75/1.19</f>
        <v>989.70588235294122</v>
      </c>
      <c r="F39" s="6">
        <f>1154.64/1.19</f>
        <v>970.28571428571445</v>
      </c>
      <c r="G39" s="6">
        <f>877.55/1.19</f>
        <v>737.43697478991601</v>
      </c>
      <c r="H39" s="6">
        <f>668.07/1.19</f>
        <v>561.40336134453787</v>
      </c>
      <c r="I39" s="6">
        <f>392.15/1.19</f>
        <v>329.53781512605042</v>
      </c>
      <c r="J39" s="6">
        <f>410.21/1.19</f>
        <v>344.71428571428572</v>
      </c>
      <c r="K39" s="6">
        <f>4427.05/1.19</f>
        <v>3720.2100840336138</v>
      </c>
      <c r="L39" s="6">
        <f>6460.17/1.19</f>
        <v>5428.7142857142862</v>
      </c>
      <c r="M39" s="6">
        <f>6087.92/1.19</f>
        <v>5115.8991596638662</v>
      </c>
      <c r="N39" s="4">
        <f t="shared" ref="N39" si="6">SUM(B39:M39)</f>
        <v>36475.731092436981</v>
      </c>
      <c r="P39" s="32" t="s">
        <v>24</v>
      </c>
      <c r="Q39" s="32"/>
    </row>
    <row r="42" spans="1:17" x14ac:dyDescent="0.25">
      <c r="A42" t="s">
        <v>30</v>
      </c>
      <c r="B42" t="s">
        <v>32</v>
      </c>
    </row>
    <row r="44" spans="1:17" ht="15.75" thickBot="1" x14ac:dyDescent="0.3">
      <c r="A44" t="s">
        <v>2</v>
      </c>
    </row>
    <row r="45" spans="1:17" ht="30.75" thickBot="1" x14ac:dyDescent="0.3">
      <c r="P45" s="10" t="s">
        <v>19</v>
      </c>
      <c r="Q45" s="10" t="s">
        <v>20</v>
      </c>
    </row>
    <row r="46" spans="1:17" ht="30.75" thickBot="1" x14ac:dyDescent="0.3">
      <c r="A46" s="11" t="s">
        <v>3</v>
      </c>
      <c r="B46" s="11" t="s">
        <v>6</v>
      </c>
      <c r="C46" s="11" t="s">
        <v>7</v>
      </c>
      <c r="D46" s="11" t="s">
        <v>8</v>
      </c>
      <c r="E46" s="11" t="s">
        <v>10</v>
      </c>
      <c r="F46" s="11" t="s">
        <v>11</v>
      </c>
      <c r="G46" s="11" t="s">
        <v>12</v>
      </c>
      <c r="H46" s="11" t="s">
        <v>13</v>
      </c>
      <c r="I46" s="11" t="s">
        <v>14</v>
      </c>
      <c r="J46" s="11" t="s">
        <v>15</v>
      </c>
      <c r="K46" s="11" t="s">
        <v>16</v>
      </c>
      <c r="L46" s="11" t="s">
        <v>17</v>
      </c>
      <c r="M46" s="11" t="s">
        <v>18</v>
      </c>
      <c r="N46" s="11" t="s">
        <v>9</v>
      </c>
      <c r="P46" s="8" t="s">
        <v>21</v>
      </c>
      <c r="Q46" s="9" t="s">
        <v>111</v>
      </c>
    </row>
    <row r="47" spans="1:17" ht="30" x14ac:dyDescent="0.25">
      <c r="A47" s="3" t="s">
        <v>5</v>
      </c>
      <c r="B47" s="4">
        <v>15414</v>
      </c>
      <c r="C47" s="4">
        <v>13026</v>
      </c>
      <c r="D47" s="4">
        <v>8192</v>
      </c>
      <c r="E47" s="4">
        <v>2926</v>
      </c>
      <c r="F47" s="4">
        <v>3073</v>
      </c>
      <c r="G47" s="4">
        <v>2529</v>
      </c>
      <c r="H47" s="4">
        <v>2156</v>
      </c>
      <c r="I47" s="4">
        <v>1433</v>
      </c>
      <c r="J47" s="4">
        <v>2274</v>
      </c>
      <c r="K47" s="4">
        <v>8274</v>
      </c>
      <c r="L47" s="4">
        <v>10677</v>
      </c>
      <c r="M47" s="4">
        <v>9618</v>
      </c>
      <c r="N47" s="4">
        <f>SUM(B47:M47)</f>
        <v>79592</v>
      </c>
      <c r="P47" s="7" t="s">
        <v>22</v>
      </c>
      <c r="Q47" s="7">
        <v>895.4</v>
      </c>
    </row>
    <row r="48" spans="1:17" ht="38.25" x14ac:dyDescent="0.25">
      <c r="A48" s="1" t="s">
        <v>4</v>
      </c>
      <c r="B48" s="12" t="str">
        <f t="shared" ref="B48:L48" si="7">B38</f>
        <v>1500093311277 / 13.02.2020 EON ENERGIE ROMANIA S.A.</v>
      </c>
      <c r="C48" s="12" t="str">
        <f t="shared" si="7"/>
        <v>110010283697 / 10.03.2020 EON ENERGIE ROMANIA S.A.</v>
      </c>
      <c r="D48" s="12" t="str">
        <f t="shared" si="7"/>
        <v>120009711568 / 13.04.2020 EON ENERGIE ROMANIA S.A.</v>
      </c>
      <c r="E48" s="12" t="str">
        <f t="shared" si="7"/>
        <v>150009601343 / 11.05.2020 EON ENERGIE ROMANIA S.A.</v>
      </c>
      <c r="F48" s="12" t="str">
        <f t="shared" si="7"/>
        <v>10565 / 22.06.2020 TINMAR ENERGY S.A.</v>
      </c>
      <c r="G48" s="12" t="str">
        <f t="shared" si="7"/>
        <v>11349 / 10.07.2020 TINMAR ENERGY S.A.</v>
      </c>
      <c r="H48" s="12" t="str">
        <f t="shared" si="7"/>
        <v>14158 / 13.08.2020 TINMAR ENERGY S.A.</v>
      </c>
      <c r="I48" s="12" t="str">
        <f t="shared" si="7"/>
        <v>16973 / 15.09.2020 TINMAR ENERGY S.A.</v>
      </c>
      <c r="J48" s="12" t="str">
        <f t="shared" si="7"/>
        <v>18959 / 14.10.2020 TINMAR ENERGY S.A.</v>
      </c>
      <c r="K48" s="12" t="str">
        <f t="shared" si="7"/>
        <v>21182 / 13.11.2020 TINMAR ENERGY S.A.</v>
      </c>
      <c r="L48" s="12" t="str">
        <f t="shared" si="7"/>
        <v>22103 / 11.12.2020 TINMAR ENERGY S.A.</v>
      </c>
      <c r="M48" s="12" t="str">
        <f>M38</f>
        <v>23576 / 13.01.2021 TINMAR ENERGY S.A.</v>
      </c>
      <c r="N48" s="4"/>
      <c r="P48" s="7" t="s">
        <v>23</v>
      </c>
      <c r="Q48" s="7"/>
    </row>
    <row r="49" spans="1:17" ht="30.75" thickBot="1" x14ac:dyDescent="0.3">
      <c r="A49" s="2" t="s">
        <v>68</v>
      </c>
      <c r="B49" s="6">
        <f>9647.43/1.19</f>
        <v>8107.0840336134461</v>
      </c>
      <c r="C49" s="6">
        <f>8145.15/1.19</f>
        <v>6844.6638655462184</v>
      </c>
      <c r="D49" s="6">
        <f>5122.62/1.19</f>
        <v>4304.7226890756301</v>
      </c>
      <c r="E49" s="6">
        <f>1829.84/1.19</f>
        <v>1537.6806722689075</v>
      </c>
      <c r="F49" s="6">
        <f>2115.71/1.19</f>
        <v>1777.9075630252103</v>
      </c>
      <c r="G49" s="6">
        <f>1741.32/1.19</f>
        <v>1463.2941176470588</v>
      </c>
      <c r="H49" s="6">
        <f>1475.19/1.19</f>
        <v>1239.6554621848741</v>
      </c>
      <c r="I49" s="6">
        <f>980.17/1.19</f>
        <v>823.67226890756308</v>
      </c>
      <c r="J49" s="6">
        <f>1555.45/1.19</f>
        <v>1307.1008403361345</v>
      </c>
      <c r="K49" s="6">
        <f>5660.64/1.19</f>
        <v>4756.8403361344544</v>
      </c>
      <c r="L49" s="6">
        <f>7387.68/1.19</f>
        <v>6208.134453781513</v>
      </c>
      <c r="M49" s="6">
        <f>6654.85/1.19</f>
        <v>5592.3109243697481</v>
      </c>
      <c r="N49" s="4">
        <f t="shared" ref="N49" si="8">SUM(B49:M49)</f>
        <v>43963.067226890758</v>
      </c>
      <c r="P49" s="32" t="s">
        <v>24</v>
      </c>
      <c r="Q49" s="32"/>
    </row>
    <row r="52" spans="1:17" x14ac:dyDescent="0.25">
      <c r="A52" t="s">
        <v>33</v>
      </c>
      <c r="B52" t="s">
        <v>34</v>
      </c>
    </row>
    <row r="54" spans="1:17" ht="15.75" thickBot="1" x14ac:dyDescent="0.3">
      <c r="A54" t="s">
        <v>2</v>
      </c>
    </row>
    <row r="55" spans="1:17" ht="30.75" thickBot="1" x14ac:dyDescent="0.3">
      <c r="P55" s="10" t="s">
        <v>19</v>
      </c>
      <c r="Q55" s="10" t="s">
        <v>20</v>
      </c>
    </row>
    <row r="56" spans="1:17" ht="30.75" thickBot="1" x14ac:dyDescent="0.3">
      <c r="A56" s="11" t="s">
        <v>3</v>
      </c>
      <c r="B56" s="11" t="s">
        <v>6</v>
      </c>
      <c r="C56" s="11" t="s">
        <v>7</v>
      </c>
      <c r="D56" s="11" t="s">
        <v>8</v>
      </c>
      <c r="E56" s="11" t="s">
        <v>10</v>
      </c>
      <c r="F56" s="11" t="s">
        <v>11</v>
      </c>
      <c r="G56" s="11" t="s">
        <v>12</v>
      </c>
      <c r="H56" s="11" t="s">
        <v>13</v>
      </c>
      <c r="I56" s="11" t="s">
        <v>14</v>
      </c>
      <c r="J56" s="11" t="s">
        <v>15</v>
      </c>
      <c r="K56" s="11" t="s">
        <v>16</v>
      </c>
      <c r="L56" s="11" t="s">
        <v>17</v>
      </c>
      <c r="M56" s="11" t="s">
        <v>18</v>
      </c>
      <c r="N56" s="11" t="s">
        <v>9</v>
      </c>
      <c r="P56" s="8" t="s">
        <v>21</v>
      </c>
      <c r="Q56" s="9" t="s">
        <v>113</v>
      </c>
    </row>
    <row r="57" spans="1:17" ht="30" x14ac:dyDescent="0.25">
      <c r="A57" s="3" t="s">
        <v>5</v>
      </c>
      <c r="B57" s="4">
        <v>0</v>
      </c>
      <c r="C57" s="4">
        <v>0</v>
      </c>
      <c r="D57" s="4">
        <v>0</v>
      </c>
      <c r="E57" s="4">
        <v>0</v>
      </c>
      <c r="F57" s="4">
        <v>0</v>
      </c>
      <c r="G57" s="4">
        <v>0</v>
      </c>
      <c r="H57" s="4">
        <v>0</v>
      </c>
      <c r="I57" s="4">
        <v>0</v>
      </c>
      <c r="J57" s="4">
        <v>0</v>
      </c>
      <c r="K57" s="4">
        <v>0</v>
      </c>
      <c r="L57" s="4">
        <v>0</v>
      </c>
      <c r="M57" s="4">
        <v>0</v>
      </c>
      <c r="N57" s="4">
        <f>SUM(B57:M57)</f>
        <v>0</v>
      </c>
      <c r="P57" s="7" t="s">
        <v>22</v>
      </c>
      <c r="Q57" s="7">
        <v>895.4</v>
      </c>
    </row>
    <row r="58" spans="1:17" ht="38.25" x14ac:dyDescent="0.25">
      <c r="A58" s="1" t="s">
        <v>4</v>
      </c>
      <c r="B58" s="12" t="str">
        <f t="shared" ref="B58:L58" si="9">B48</f>
        <v>1500093311277 / 13.02.2020 EON ENERGIE ROMANIA S.A.</v>
      </c>
      <c r="C58" s="12" t="str">
        <f t="shared" si="9"/>
        <v>110010283697 / 10.03.2020 EON ENERGIE ROMANIA S.A.</v>
      </c>
      <c r="D58" s="12" t="str">
        <f t="shared" si="9"/>
        <v>120009711568 / 13.04.2020 EON ENERGIE ROMANIA S.A.</v>
      </c>
      <c r="E58" s="12" t="str">
        <f t="shared" si="9"/>
        <v>150009601343 / 11.05.2020 EON ENERGIE ROMANIA S.A.</v>
      </c>
      <c r="F58" s="12" t="str">
        <f t="shared" si="9"/>
        <v>10565 / 22.06.2020 TINMAR ENERGY S.A.</v>
      </c>
      <c r="G58" s="12" t="str">
        <f t="shared" si="9"/>
        <v>11349 / 10.07.2020 TINMAR ENERGY S.A.</v>
      </c>
      <c r="H58" s="12" t="str">
        <f t="shared" si="9"/>
        <v>14158 / 13.08.2020 TINMAR ENERGY S.A.</v>
      </c>
      <c r="I58" s="12" t="str">
        <f t="shared" si="9"/>
        <v>16973 / 15.09.2020 TINMAR ENERGY S.A.</v>
      </c>
      <c r="J58" s="12" t="str">
        <f t="shared" si="9"/>
        <v>18959 / 14.10.2020 TINMAR ENERGY S.A.</v>
      </c>
      <c r="K58" s="12" t="str">
        <f t="shared" si="9"/>
        <v>21182 / 13.11.2020 TINMAR ENERGY S.A.</v>
      </c>
      <c r="L58" s="12" t="str">
        <f t="shared" si="9"/>
        <v>22103 / 11.12.2020 TINMAR ENERGY S.A.</v>
      </c>
      <c r="M58" s="12" t="str">
        <f>M48</f>
        <v>23576 / 13.01.2021 TINMAR ENERGY S.A.</v>
      </c>
      <c r="N58" s="4"/>
      <c r="P58" s="7" t="s">
        <v>23</v>
      </c>
      <c r="Q58" s="7"/>
    </row>
    <row r="59" spans="1:17" ht="30.75" thickBot="1" x14ac:dyDescent="0.3">
      <c r="A59" s="2" t="s">
        <v>68</v>
      </c>
      <c r="B59" s="6">
        <v>0</v>
      </c>
      <c r="C59" s="6">
        <v>0</v>
      </c>
      <c r="D59" s="6">
        <v>0</v>
      </c>
      <c r="E59" s="6">
        <v>0</v>
      </c>
      <c r="F59" s="6">
        <v>0</v>
      </c>
      <c r="G59" s="6">
        <v>0</v>
      </c>
      <c r="H59" s="6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4">
        <f t="shared" ref="N59" si="10">SUM(B59:M59)</f>
        <v>0</v>
      </c>
      <c r="P59" s="32" t="s">
        <v>24</v>
      </c>
      <c r="Q59" s="32"/>
    </row>
    <row r="62" spans="1:17" x14ac:dyDescent="0.25">
      <c r="A62" t="s">
        <v>36</v>
      </c>
      <c r="B62" t="s">
        <v>35</v>
      </c>
    </row>
    <row r="64" spans="1:17" ht="15.75" thickBot="1" x14ac:dyDescent="0.3">
      <c r="A64" t="s">
        <v>2</v>
      </c>
    </row>
    <row r="65" spans="1:17" ht="30.75" thickBot="1" x14ac:dyDescent="0.3">
      <c r="P65" s="10" t="s">
        <v>19</v>
      </c>
      <c r="Q65" s="10" t="s">
        <v>20</v>
      </c>
    </row>
    <row r="66" spans="1:17" ht="30.75" thickBot="1" x14ac:dyDescent="0.3">
      <c r="A66" s="11" t="s">
        <v>3</v>
      </c>
      <c r="B66" s="11" t="s">
        <v>6</v>
      </c>
      <c r="C66" s="11" t="s">
        <v>7</v>
      </c>
      <c r="D66" s="11" t="s">
        <v>8</v>
      </c>
      <c r="E66" s="11" t="s">
        <v>10</v>
      </c>
      <c r="F66" s="11" t="s">
        <v>11</v>
      </c>
      <c r="G66" s="11" t="s">
        <v>12</v>
      </c>
      <c r="H66" s="11" t="s">
        <v>13</v>
      </c>
      <c r="I66" s="11" t="s">
        <v>14</v>
      </c>
      <c r="J66" s="11" t="s">
        <v>15</v>
      </c>
      <c r="K66" s="11" t="s">
        <v>16</v>
      </c>
      <c r="L66" s="11" t="s">
        <v>17</v>
      </c>
      <c r="M66" s="11" t="s">
        <v>18</v>
      </c>
      <c r="N66" s="11" t="s">
        <v>9</v>
      </c>
      <c r="P66" s="8" t="s">
        <v>21</v>
      </c>
      <c r="Q66" s="9" t="s">
        <v>112</v>
      </c>
    </row>
    <row r="67" spans="1:17" ht="30" x14ac:dyDescent="0.25">
      <c r="A67" s="3" t="s">
        <v>5</v>
      </c>
      <c r="B67" s="4">
        <v>14134</v>
      </c>
      <c r="C67" s="4">
        <v>13722</v>
      </c>
      <c r="D67" s="4">
        <v>12743</v>
      </c>
      <c r="E67" s="4">
        <v>7478</v>
      </c>
      <c r="F67" s="4">
        <v>8290</v>
      </c>
      <c r="G67" s="4">
        <v>6471</v>
      </c>
      <c r="H67" s="4">
        <v>5993</v>
      </c>
      <c r="I67" s="4">
        <v>4393</v>
      </c>
      <c r="J67" s="4">
        <v>5439</v>
      </c>
      <c r="K67" s="4">
        <v>9394</v>
      </c>
      <c r="L67" s="4">
        <v>9603</v>
      </c>
      <c r="M67" s="4">
        <v>12009</v>
      </c>
      <c r="N67" s="4">
        <f>SUM(B67:M67)</f>
        <v>109669</v>
      </c>
      <c r="P67" s="7" t="s">
        <v>22</v>
      </c>
      <c r="Q67" s="7">
        <v>984.94</v>
      </c>
    </row>
    <row r="68" spans="1:17" ht="38.25" x14ac:dyDescent="0.25">
      <c r="A68" s="1" t="s">
        <v>4</v>
      </c>
      <c r="B68" s="12" t="str">
        <f t="shared" ref="B68:L68" si="11">B58</f>
        <v>1500093311277 / 13.02.2020 EON ENERGIE ROMANIA S.A.</v>
      </c>
      <c r="C68" s="12" t="str">
        <f t="shared" si="11"/>
        <v>110010283697 / 10.03.2020 EON ENERGIE ROMANIA S.A.</v>
      </c>
      <c r="D68" s="12" t="str">
        <f t="shared" si="11"/>
        <v>120009711568 / 13.04.2020 EON ENERGIE ROMANIA S.A.</v>
      </c>
      <c r="E68" s="12" t="str">
        <f t="shared" si="11"/>
        <v>150009601343 / 11.05.2020 EON ENERGIE ROMANIA S.A.</v>
      </c>
      <c r="F68" s="12" t="str">
        <f t="shared" si="11"/>
        <v>10565 / 22.06.2020 TINMAR ENERGY S.A.</v>
      </c>
      <c r="G68" s="12" t="str">
        <f t="shared" si="11"/>
        <v>11349 / 10.07.2020 TINMAR ENERGY S.A.</v>
      </c>
      <c r="H68" s="12" t="str">
        <f t="shared" si="11"/>
        <v>14158 / 13.08.2020 TINMAR ENERGY S.A.</v>
      </c>
      <c r="I68" s="12" t="str">
        <f t="shared" si="11"/>
        <v>16973 / 15.09.2020 TINMAR ENERGY S.A.</v>
      </c>
      <c r="J68" s="12" t="str">
        <f t="shared" si="11"/>
        <v>18959 / 14.10.2020 TINMAR ENERGY S.A.</v>
      </c>
      <c r="K68" s="12" t="str">
        <f t="shared" si="11"/>
        <v>21182 / 13.11.2020 TINMAR ENERGY S.A.</v>
      </c>
      <c r="L68" s="12" t="str">
        <f t="shared" si="11"/>
        <v>22103 / 11.12.2020 TINMAR ENERGY S.A.</v>
      </c>
      <c r="M68" s="12" t="str">
        <f>M58</f>
        <v>23576 / 13.01.2021 TINMAR ENERGY S.A.</v>
      </c>
      <c r="N68" s="4"/>
      <c r="P68" s="7" t="s">
        <v>23</v>
      </c>
      <c r="Q68" s="7"/>
    </row>
    <row r="69" spans="1:17" ht="30.75" thickBot="1" x14ac:dyDescent="0.3">
      <c r="A69" s="2" t="s">
        <v>68</v>
      </c>
      <c r="B69" s="6">
        <f>8846.47/1.19</f>
        <v>7434.0084033613439</v>
      </c>
      <c r="C69" s="6">
        <f>8580.28/1.19</f>
        <v>7210.3193277310929</v>
      </c>
      <c r="D69" s="6">
        <v>6696.1512605042017</v>
      </c>
      <c r="E69" s="6">
        <f>4676.24/1.19</f>
        <v>3929.613445378151</v>
      </c>
      <c r="F69" s="6">
        <f>5707.35/1.19</f>
        <v>4796.0924369747909</v>
      </c>
      <c r="G69" s="6">
        <f>4455.22/1.19</f>
        <v>3743.882352941177</v>
      </c>
      <c r="H69" s="6">
        <f>4100.03/1.19</f>
        <v>3445.4033613445376</v>
      </c>
      <c r="I69" s="6">
        <f>3005.4/1.19</f>
        <v>2525.546218487395</v>
      </c>
      <c r="J69" s="6">
        <f>3721.25/1.19</f>
        <v>3127.1008403361348</v>
      </c>
      <c r="K69" s="6">
        <f>6426.41/1.19</f>
        <v>5400.3445378151264</v>
      </c>
      <c r="L69" s="6">
        <f>6644.36/1.19</f>
        <v>5583.4957983193281</v>
      </c>
      <c r="M69" s="6">
        <f>8309.12/1.19</f>
        <v>6982.4537815126059</v>
      </c>
      <c r="N69" s="4">
        <f t="shared" ref="N69" si="12">SUM(B69:M69)</f>
        <v>60874.411764705888</v>
      </c>
      <c r="P69" s="32" t="s">
        <v>24</v>
      </c>
      <c r="Q69" s="32"/>
    </row>
    <row r="72" spans="1:17" x14ac:dyDescent="0.25">
      <c r="A72" t="s">
        <v>37</v>
      </c>
      <c r="B72" t="s">
        <v>38</v>
      </c>
    </row>
    <row r="74" spans="1:17" ht="15.75" thickBot="1" x14ac:dyDescent="0.3">
      <c r="A74" t="s">
        <v>2</v>
      </c>
    </row>
    <row r="75" spans="1:17" ht="30.75" thickBot="1" x14ac:dyDescent="0.3">
      <c r="P75" s="10" t="s">
        <v>19</v>
      </c>
      <c r="Q75" s="10" t="s">
        <v>20</v>
      </c>
    </row>
    <row r="76" spans="1:17" ht="30.75" thickBot="1" x14ac:dyDescent="0.3">
      <c r="A76" s="11" t="s">
        <v>3</v>
      </c>
      <c r="B76" s="11" t="s">
        <v>6</v>
      </c>
      <c r="C76" s="11" t="s">
        <v>7</v>
      </c>
      <c r="D76" s="11" t="s">
        <v>8</v>
      </c>
      <c r="E76" s="11" t="s">
        <v>10</v>
      </c>
      <c r="F76" s="11" t="s">
        <v>11</v>
      </c>
      <c r="G76" s="11" t="s">
        <v>12</v>
      </c>
      <c r="H76" s="11" t="s">
        <v>13</v>
      </c>
      <c r="I76" s="11" t="s">
        <v>14</v>
      </c>
      <c r="J76" s="11" t="s">
        <v>15</v>
      </c>
      <c r="K76" s="11" t="s">
        <v>16</v>
      </c>
      <c r="L76" s="11" t="s">
        <v>17</v>
      </c>
      <c r="M76" s="11" t="s">
        <v>18</v>
      </c>
      <c r="N76" s="11" t="s">
        <v>9</v>
      </c>
      <c r="P76" s="8" t="s">
        <v>21</v>
      </c>
      <c r="Q76" s="9" t="s">
        <v>114</v>
      </c>
    </row>
    <row r="77" spans="1:17" ht="30" x14ac:dyDescent="0.25">
      <c r="A77" s="3" t="s">
        <v>5</v>
      </c>
      <c r="B77" s="4">
        <v>10681</v>
      </c>
      <c r="C77" s="4">
        <v>9924</v>
      </c>
      <c r="D77" s="4">
        <v>8415</v>
      </c>
      <c r="E77" s="4">
        <v>5293</v>
      </c>
      <c r="F77" s="4">
        <v>6287</v>
      </c>
      <c r="G77" s="4">
        <v>4672</v>
      </c>
      <c r="H77" s="4">
        <v>4917</v>
      </c>
      <c r="I77" s="4">
        <v>2946</v>
      </c>
      <c r="J77" s="4">
        <v>3701</v>
      </c>
      <c r="K77" s="4">
        <v>6139</v>
      </c>
      <c r="L77" s="4">
        <v>6745</v>
      </c>
      <c r="M77" s="4">
        <v>6880</v>
      </c>
      <c r="N77" s="4">
        <f>SUM(B77:M77)</f>
        <v>76600</v>
      </c>
      <c r="P77" s="7" t="s">
        <v>22</v>
      </c>
      <c r="Q77" s="7">
        <v>984.94</v>
      </c>
    </row>
    <row r="78" spans="1:17" ht="38.25" x14ac:dyDescent="0.25">
      <c r="A78" s="1" t="s">
        <v>4</v>
      </c>
      <c r="B78" s="12" t="str">
        <f t="shared" ref="B78:L78" si="13">B68</f>
        <v>1500093311277 / 13.02.2020 EON ENERGIE ROMANIA S.A.</v>
      </c>
      <c r="C78" s="12" t="str">
        <f t="shared" si="13"/>
        <v>110010283697 / 10.03.2020 EON ENERGIE ROMANIA S.A.</v>
      </c>
      <c r="D78" s="12" t="str">
        <f t="shared" si="13"/>
        <v>120009711568 / 13.04.2020 EON ENERGIE ROMANIA S.A.</v>
      </c>
      <c r="E78" s="12" t="str">
        <f t="shared" si="13"/>
        <v>150009601343 / 11.05.2020 EON ENERGIE ROMANIA S.A.</v>
      </c>
      <c r="F78" s="12" t="str">
        <f t="shared" si="13"/>
        <v>10565 / 22.06.2020 TINMAR ENERGY S.A.</v>
      </c>
      <c r="G78" s="12" t="str">
        <f t="shared" si="13"/>
        <v>11349 / 10.07.2020 TINMAR ENERGY S.A.</v>
      </c>
      <c r="H78" s="12" t="str">
        <f t="shared" si="13"/>
        <v>14158 / 13.08.2020 TINMAR ENERGY S.A.</v>
      </c>
      <c r="I78" s="12" t="str">
        <f t="shared" si="13"/>
        <v>16973 / 15.09.2020 TINMAR ENERGY S.A.</v>
      </c>
      <c r="J78" s="12" t="str">
        <f t="shared" si="13"/>
        <v>18959 / 14.10.2020 TINMAR ENERGY S.A.</v>
      </c>
      <c r="K78" s="12" t="str">
        <f t="shared" si="13"/>
        <v>21182 / 13.11.2020 TINMAR ENERGY S.A.</v>
      </c>
      <c r="L78" s="12" t="str">
        <f t="shared" si="13"/>
        <v>22103 / 11.12.2020 TINMAR ENERGY S.A.</v>
      </c>
      <c r="M78" s="12" t="str">
        <f>M68</f>
        <v>23576 / 13.01.2021 TINMAR ENERGY S.A.</v>
      </c>
      <c r="N78" s="4"/>
      <c r="P78" s="7" t="s">
        <v>23</v>
      </c>
      <c r="Q78" s="7"/>
    </row>
    <row r="79" spans="1:17" ht="30.75" thickBot="1" x14ac:dyDescent="0.3">
      <c r="A79" s="2" t="s">
        <v>68</v>
      </c>
      <c r="B79" s="6">
        <f>6685.29/1.19</f>
        <v>5617.8907563025214</v>
      </c>
      <c r="C79" s="6">
        <f>6205.69/1.19</f>
        <v>5214.865546218487</v>
      </c>
      <c r="D79" s="6">
        <f>5262.13/1.19</f>
        <v>4421.9579831932779</v>
      </c>
      <c r="E79" s="6">
        <f>3309.45/1.19</f>
        <v>2781.0504201680674</v>
      </c>
      <c r="F79" s="6">
        <f>4328.73/1.19</f>
        <v>3637.5882352941176</v>
      </c>
      <c r="G79" s="6">
        <f>3216.78/1.19</f>
        <v>2703.1764705882356</v>
      </c>
      <c r="H79" s="6">
        <f>3364.15/1.19</f>
        <v>2827.0168067226891</v>
      </c>
      <c r="I79" s="6">
        <f>2015.63/1.19</f>
        <v>1693.8067226890757</v>
      </c>
      <c r="J79" s="6">
        <f>2531.91/1.19</f>
        <v>2127.6554621848741</v>
      </c>
      <c r="K79" s="6">
        <f>4200/1.19</f>
        <v>3529.4117647058824</v>
      </c>
      <c r="L79" s="6">
        <f>4666.36/1.19</f>
        <v>3921.3109243697477</v>
      </c>
      <c r="M79" s="6">
        <f>4760.58/1.19</f>
        <v>4000.4873949579833</v>
      </c>
      <c r="N79" s="4">
        <f t="shared" ref="N79" si="14">SUM(B79:M79)</f>
        <v>42476.218487394959</v>
      </c>
      <c r="P79" s="32" t="s">
        <v>24</v>
      </c>
      <c r="Q79" s="32"/>
    </row>
    <row r="82" spans="1:17" x14ac:dyDescent="0.25">
      <c r="A82" t="s">
        <v>40</v>
      </c>
      <c r="B82" t="s">
        <v>39</v>
      </c>
    </row>
    <row r="84" spans="1:17" ht="15.75" thickBot="1" x14ac:dyDescent="0.3">
      <c r="A84" t="s">
        <v>2</v>
      </c>
    </row>
    <row r="85" spans="1:17" ht="30.75" thickBot="1" x14ac:dyDescent="0.3">
      <c r="P85" s="10" t="s">
        <v>19</v>
      </c>
      <c r="Q85" s="10" t="s">
        <v>20</v>
      </c>
    </row>
    <row r="86" spans="1:17" ht="30.75" thickBot="1" x14ac:dyDescent="0.3">
      <c r="A86" s="11" t="s">
        <v>3</v>
      </c>
      <c r="B86" s="11" t="s">
        <v>6</v>
      </c>
      <c r="C86" s="11" t="s">
        <v>7</v>
      </c>
      <c r="D86" s="11" t="s">
        <v>8</v>
      </c>
      <c r="E86" s="11" t="s">
        <v>10</v>
      </c>
      <c r="F86" s="11" t="s">
        <v>11</v>
      </c>
      <c r="G86" s="11" t="s">
        <v>12</v>
      </c>
      <c r="H86" s="11" t="s">
        <v>13</v>
      </c>
      <c r="I86" s="11" t="s">
        <v>14</v>
      </c>
      <c r="J86" s="11" t="s">
        <v>15</v>
      </c>
      <c r="K86" s="11" t="s">
        <v>16</v>
      </c>
      <c r="L86" s="11" t="s">
        <v>17</v>
      </c>
      <c r="M86" s="11" t="s">
        <v>18</v>
      </c>
      <c r="N86" s="11" t="s">
        <v>9</v>
      </c>
      <c r="P86" s="8" t="s">
        <v>21</v>
      </c>
      <c r="Q86" s="9" t="s">
        <v>115</v>
      </c>
    </row>
    <row r="87" spans="1:17" ht="30" x14ac:dyDescent="0.25">
      <c r="A87" s="3" t="s">
        <v>5</v>
      </c>
      <c r="B87" s="4">
        <v>12339</v>
      </c>
      <c r="C87" s="4">
        <v>10167</v>
      </c>
      <c r="D87" s="4">
        <v>5316</v>
      </c>
      <c r="E87" s="4">
        <v>2763</v>
      </c>
      <c r="F87" s="4">
        <v>2273</v>
      </c>
      <c r="G87" s="4">
        <v>2679</v>
      </c>
      <c r="H87" s="4">
        <v>1247</v>
      </c>
      <c r="I87" s="4">
        <v>135</v>
      </c>
      <c r="J87" s="4">
        <v>390</v>
      </c>
      <c r="K87" s="4">
        <v>5359</v>
      </c>
      <c r="L87" s="4">
        <v>7244</v>
      </c>
      <c r="M87" s="4">
        <v>6506</v>
      </c>
      <c r="N87" s="4">
        <f>SUM(B87:M87)</f>
        <v>56418</v>
      </c>
      <c r="P87" s="7" t="s">
        <v>22</v>
      </c>
      <c r="Q87" s="7">
        <v>994</v>
      </c>
    </row>
    <row r="88" spans="1:17" ht="38.25" x14ac:dyDescent="0.25">
      <c r="A88" s="1" t="s">
        <v>4</v>
      </c>
      <c r="B88" s="12" t="str">
        <f t="shared" ref="B88:L88" si="15">B78</f>
        <v>1500093311277 / 13.02.2020 EON ENERGIE ROMANIA S.A.</v>
      </c>
      <c r="C88" s="12" t="str">
        <f t="shared" si="15"/>
        <v>110010283697 / 10.03.2020 EON ENERGIE ROMANIA S.A.</v>
      </c>
      <c r="D88" s="12" t="str">
        <f t="shared" si="15"/>
        <v>120009711568 / 13.04.2020 EON ENERGIE ROMANIA S.A.</v>
      </c>
      <c r="E88" s="12" t="str">
        <f t="shared" si="15"/>
        <v>150009601343 / 11.05.2020 EON ENERGIE ROMANIA S.A.</v>
      </c>
      <c r="F88" s="12" t="str">
        <f t="shared" si="15"/>
        <v>10565 / 22.06.2020 TINMAR ENERGY S.A.</v>
      </c>
      <c r="G88" s="12" t="str">
        <f t="shared" si="15"/>
        <v>11349 / 10.07.2020 TINMAR ENERGY S.A.</v>
      </c>
      <c r="H88" s="12" t="str">
        <f t="shared" si="15"/>
        <v>14158 / 13.08.2020 TINMAR ENERGY S.A.</v>
      </c>
      <c r="I88" s="12" t="str">
        <f t="shared" si="15"/>
        <v>16973 / 15.09.2020 TINMAR ENERGY S.A.</v>
      </c>
      <c r="J88" s="12" t="str">
        <f t="shared" si="15"/>
        <v>18959 / 14.10.2020 TINMAR ENERGY S.A.</v>
      </c>
      <c r="K88" s="12" t="str">
        <f t="shared" si="15"/>
        <v>21182 / 13.11.2020 TINMAR ENERGY S.A.</v>
      </c>
      <c r="L88" s="12" t="str">
        <f t="shared" si="15"/>
        <v>22103 / 11.12.2020 TINMAR ENERGY S.A.</v>
      </c>
      <c r="M88" s="12" t="str">
        <f>M78</f>
        <v>23576 / 13.01.2021 TINMAR ENERGY S.A.</v>
      </c>
      <c r="N88" s="4"/>
      <c r="P88" s="7" t="s">
        <v>23</v>
      </c>
      <c r="Q88" s="7"/>
    </row>
    <row r="89" spans="1:17" ht="30.75" thickBot="1" x14ac:dyDescent="0.3">
      <c r="A89" s="2" t="s">
        <v>68</v>
      </c>
      <c r="B89" s="6">
        <f>7722.75/1.19</f>
        <v>6489.7058823529414</v>
      </c>
      <c r="C89" s="6">
        <f>6357.23/1.19</f>
        <v>5342.2100840336134</v>
      </c>
      <c r="D89" s="6">
        <f>3324.07/1.19</f>
        <v>2793.3361344537816</v>
      </c>
      <c r="E89" s="6">
        <f>1727.53/1.19</f>
        <v>1451.7058823529412</v>
      </c>
      <c r="F89" s="6">
        <f>1565.21/1.19</f>
        <v>1315.3025210084033</v>
      </c>
      <c r="G89" s="6">
        <f>1844.69/1.19</f>
        <v>1550.1596638655462</v>
      </c>
      <c r="H89" s="6">
        <f>853.43/1.19</f>
        <v>717.1680672268908</v>
      </c>
      <c r="I89" s="6">
        <f>92.25/1.19</f>
        <v>77.52100840336135</v>
      </c>
      <c r="J89" s="6">
        <f>266.88/1.19</f>
        <v>224.26890756302521</v>
      </c>
      <c r="K89" s="6">
        <f>3665.98/1.19</f>
        <v>3080.6554621848741</v>
      </c>
      <c r="L89" s="6">
        <f>5011.94/1.19</f>
        <v>4211.7142857142853</v>
      </c>
      <c r="M89" s="6">
        <f>4501.62/1.19</f>
        <v>3782.8739495798318</v>
      </c>
      <c r="N89" s="4">
        <f t="shared" ref="N89" si="16">SUM(B89:M89)</f>
        <v>31036.621848739498</v>
      </c>
      <c r="P89" s="32" t="s">
        <v>24</v>
      </c>
      <c r="Q89" s="32"/>
    </row>
    <row r="92" spans="1:17" x14ac:dyDescent="0.25">
      <c r="A92" t="s">
        <v>41</v>
      </c>
      <c r="B92" t="s">
        <v>42</v>
      </c>
    </row>
    <row r="94" spans="1:17" ht="15.75" thickBot="1" x14ac:dyDescent="0.3">
      <c r="A94" t="s">
        <v>2</v>
      </c>
    </row>
    <row r="95" spans="1:17" ht="30.75" thickBot="1" x14ac:dyDescent="0.3">
      <c r="P95" s="10" t="s">
        <v>19</v>
      </c>
      <c r="Q95" s="10" t="s">
        <v>20</v>
      </c>
    </row>
    <row r="96" spans="1:17" ht="30.75" thickBot="1" x14ac:dyDescent="0.3">
      <c r="A96" s="11" t="s">
        <v>3</v>
      </c>
      <c r="B96" s="11" t="s">
        <v>6</v>
      </c>
      <c r="C96" s="11" t="s">
        <v>7</v>
      </c>
      <c r="D96" s="11" t="s">
        <v>8</v>
      </c>
      <c r="E96" s="11" t="s">
        <v>10</v>
      </c>
      <c r="F96" s="11" t="s">
        <v>11</v>
      </c>
      <c r="G96" s="11" t="s">
        <v>12</v>
      </c>
      <c r="H96" s="11" t="s">
        <v>13</v>
      </c>
      <c r="I96" s="11" t="s">
        <v>14</v>
      </c>
      <c r="J96" s="11" t="s">
        <v>15</v>
      </c>
      <c r="K96" s="11" t="s">
        <v>16</v>
      </c>
      <c r="L96" s="11" t="s">
        <v>17</v>
      </c>
      <c r="M96" s="11" t="s">
        <v>18</v>
      </c>
      <c r="N96" s="11" t="s">
        <v>9</v>
      </c>
      <c r="P96" s="8" t="s">
        <v>21</v>
      </c>
      <c r="Q96" s="9" t="s">
        <v>115</v>
      </c>
    </row>
    <row r="97" spans="1:17" ht="30" x14ac:dyDescent="0.25">
      <c r="A97" s="3" t="s">
        <v>5</v>
      </c>
      <c r="B97" s="4">
        <v>12909</v>
      </c>
      <c r="C97" s="4">
        <v>11056</v>
      </c>
      <c r="D97" s="4">
        <v>7811</v>
      </c>
      <c r="E97" s="4">
        <v>3548</v>
      </c>
      <c r="F97" s="4">
        <v>3442</v>
      </c>
      <c r="G97" s="4">
        <v>2919</v>
      </c>
      <c r="H97" s="4">
        <v>1599</v>
      </c>
      <c r="I97" s="4">
        <v>1407</v>
      </c>
      <c r="J97" s="4">
        <v>1658</v>
      </c>
      <c r="K97" s="4">
        <v>6843</v>
      </c>
      <c r="L97" s="4">
        <v>10044</v>
      </c>
      <c r="M97" s="4">
        <v>9645</v>
      </c>
      <c r="N97" s="4">
        <f>SUM(B97:M97)</f>
        <v>72881</v>
      </c>
      <c r="P97" s="7" t="s">
        <v>22</v>
      </c>
      <c r="Q97" s="7">
        <v>1041</v>
      </c>
    </row>
    <row r="98" spans="1:17" ht="38.25" x14ac:dyDescent="0.25">
      <c r="A98" s="1" t="s">
        <v>4</v>
      </c>
      <c r="B98" s="12" t="str">
        <f t="shared" ref="B98:L98" si="17">B88</f>
        <v>1500093311277 / 13.02.2020 EON ENERGIE ROMANIA S.A.</v>
      </c>
      <c r="C98" s="12" t="str">
        <f t="shared" si="17"/>
        <v>110010283697 / 10.03.2020 EON ENERGIE ROMANIA S.A.</v>
      </c>
      <c r="D98" s="12" t="str">
        <f t="shared" si="17"/>
        <v>120009711568 / 13.04.2020 EON ENERGIE ROMANIA S.A.</v>
      </c>
      <c r="E98" s="12" t="str">
        <f t="shared" si="17"/>
        <v>150009601343 / 11.05.2020 EON ENERGIE ROMANIA S.A.</v>
      </c>
      <c r="F98" s="12" t="str">
        <f t="shared" si="17"/>
        <v>10565 / 22.06.2020 TINMAR ENERGY S.A.</v>
      </c>
      <c r="G98" s="12" t="str">
        <f t="shared" si="17"/>
        <v>11349 / 10.07.2020 TINMAR ENERGY S.A.</v>
      </c>
      <c r="H98" s="12" t="str">
        <f t="shared" si="17"/>
        <v>14158 / 13.08.2020 TINMAR ENERGY S.A.</v>
      </c>
      <c r="I98" s="12" t="str">
        <f t="shared" si="17"/>
        <v>16973 / 15.09.2020 TINMAR ENERGY S.A.</v>
      </c>
      <c r="J98" s="12" t="str">
        <f t="shared" si="17"/>
        <v>18959 / 14.10.2020 TINMAR ENERGY S.A.</v>
      </c>
      <c r="K98" s="12" t="str">
        <f t="shared" si="17"/>
        <v>21182 / 13.11.2020 TINMAR ENERGY S.A.</v>
      </c>
      <c r="L98" s="12" t="str">
        <f t="shared" si="17"/>
        <v>22103 / 11.12.2020 TINMAR ENERGY S.A.</v>
      </c>
      <c r="M98" s="12" t="str">
        <f>M88</f>
        <v>23576 / 13.01.2021 TINMAR ENERGY S.A.</v>
      </c>
      <c r="N98" s="4"/>
      <c r="P98" s="7" t="s">
        <v>23</v>
      </c>
      <c r="Q98" s="7"/>
    </row>
    <row r="99" spans="1:17" ht="30.75" thickBot="1" x14ac:dyDescent="0.3">
      <c r="A99" s="2" t="s">
        <v>68</v>
      </c>
      <c r="B99" s="6">
        <f>8080.05/1.19</f>
        <v>6789.9579831932779</v>
      </c>
      <c r="C99" s="6">
        <f>6913.08/1.19</f>
        <v>5809.3109243697481</v>
      </c>
      <c r="D99" s="6">
        <f>4884.35/1.19</f>
        <v>4104.4957983193281</v>
      </c>
      <c r="E99" s="6">
        <f>2218.42/1.19</f>
        <v>1864.2184873949582</v>
      </c>
      <c r="F99" s="6">
        <f>2369.74/1.19</f>
        <v>1991.3781512605042</v>
      </c>
      <c r="G99" s="6">
        <f>2009.39/1.19</f>
        <v>1688.5630252100841</v>
      </c>
      <c r="H99" s="6">
        <f>1093.89/1.19</f>
        <v>919.23529411764719</v>
      </c>
      <c r="I99" s="6">
        <f>962.43/1.19</f>
        <v>808.76470588235293</v>
      </c>
      <c r="J99" s="6">
        <f>1134.03/1.19</f>
        <v>952.96638655462186</v>
      </c>
      <c r="K99" s="6">
        <f>4681.43/1.19</f>
        <v>3933.974789915967</v>
      </c>
      <c r="L99" s="6">
        <f>6949.7/1.19</f>
        <v>5840.0840336134452</v>
      </c>
      <c r="M99" s="6">
        <f>6673.48/1.19</f>
        <v>5607.9663865546217</v>
      </c>
      <c r="N99" s="4">
        <f t="shared" ref="N99" si="18">SUM(B99:M99)</f>
        <v>40310.915966386558</v>
      </c>
      <c r="P99" s="32" t="s">
        <v>24</v>
      </c>
      <c r="Q99" s="32"/>
    </row>
    <row r="102" spans="1:17" x14ac:dyDescent="0.25">
      <c r="A102" t="s">
        <v>44</v>
      </c>
      <c r="B102" t="s">
        <v>43</v>
      </c>
    </row>
    <row r="104" spans="1:17" ht="15.75" thickBot="1" x14ac:dyDescent="0.3">
      <c r="A104" t="s">
        <v>2</v>
      </c>
    </row>
    <row r="105" spans="1:17" ht="30.75" thickBot="1" x14ac:dyDescent="0.3">
      <c r="P105" s="10" t="s">
        <v>19</v>
      </c>
      <c r="Q105" s="10" t="s">
        <v>20</v>
      </c>
    </row>
    <row r="106" spans="1:17" ht="30.75" thickBot="1" x14ac:dyDescent="0.3">
      <c r="A106" s="11" t="s">
        <v>3</v>
      </c>
      <c r="B106" s="11" t="s">
        <v>6</v>
      </c>
      <c r="C106" s="11" t="s">
        <v>7</v>
      </c>
      <c r="D106" s="11" t="s">
        <v>8</v>
      </c>
      <c r="E106" s="11" t="s">
        <v>10</v>
      </c>
      <c r="F106" s="11" t="s">
        <v>11</v>
      </c>
      <c r="G106" s="11" t="s">
        <v>12</v>
      </c>
      <c r="H106" s="11" t="s">
        <v>13</v>
      </c>
      <c r="I106" s="11" t="s">
        <v>14</v>
      </c>
      <c r="J106" s="11" t="s">
        <v>15</v>
      </c>
      <c r="K106" s="11" t="s">
        <v>16</v>
      </c>
      <c r="L106" s="11" t="s">
        <v>17</v>
      </c>
      <c r="M106" s="11" t="s">
        <v>18</v>
      </c>
      <c r="N106" s="11" t="s">
        <v>9</v>
      </c>
      <c r="P106" s="8" t="s">
        <v>21</v>
      </c>
      <c r="Q106" s="9" t="s">
        <v>116</v>
      </c>
    </row>
    <row r="107" spans="1:17" ht="30" x14ac:dyDescent="0.25">
      <c r="A107" s="3" t="s">
        <v>5</v>
      </c>
      <c r="B107" s="4">
        <v>12358</v>
      </c>
      <c r="C107" s="4">
        <v>10173</v>
      </c>
      <c r="D107" s="4">
        <v>6455</v>
      </c>
      <c r="E107" s="4">
        <v>3015</v>
      </c>
      <c r="F107" s="4">
        <v>2590</v>
      </c>
      <c r="G107" s="4">
        <v>1016</v>
      </c>
      <c r="H107" s="4">
        <v>605</v>
      </c>
      <c r="I107" s="4">
        <v>557</v>
      </c>
      <c r="J107" s="4">
        <v>1568</v>
      </c>
      <c r="K107" s="4">
        <v>12665</v>
      </c>
      <c r="L107" s="4">
        <v>9336</v>
      </c>
      <c r="M107" s="4">
        <v>7442</v>
      </c>
      <c r="N107" s="4">
        <f>SUM(B107:M107)</f>
        <v>67780</v>
      </c>
      <c r="P107" s="7" t="s">
        <v>22</v>
      </c>
      <c r="Q107" s="7">
        <v>996</v>
      </c>
    </row>
    <row r="108" spans="1:17" ht="38.25" x14ac:dyDescent="0.25">
      <c r="A108" s="1" t="s">
        <v>4</v>
      </c>
      <c r="B108" s="12" t="str">
        <f t="shared" ref="B108:L108" si="19">B98</f>
        <v>1500093311277 / 13.02.2020 EON ENERGIE ROMANIA S.A.</v>
      </c>
      <c r="C108" s="12" t="str">
        <f t="shared" si="19"/>
        <v>110010283697 / 10.03.2020 EON ENERGIE ROMANIA S.A.</v>
      </c>
      <c r="D108" s="12" t="str">
        <f t="shared" si="19"/>
        <v>120009711568 / 13.04.2020 EON ENERGIE ROMANIA S.A.</v>
      </c>
      <c r="E108" s="12" t="str">
        <f t="shared" si="19"/>
        <v>150009601343 / 11.05.2020 EON ENERGIE ROMANIA S.A.</v>
      </c>
      <c r="F108" s="12" t="str">
        <f t="shared" si="19"/>
        <v>10565 / 22.06.2020 TINMAR ENERGY S.A.</v>
      </c>
      <c r="G108" s="12" t="str">
        <f t="shared" si="19"/>
        <v>11349 / 10.07.2020 TINMAR ENERGY S.A.</v>
      </c>
      <c r="H108" s="12" t="str">
        <f t="shared" si="19"/>
        <v>14158 / 13.08.2020 TINMAR ENERGY S.A.</v>
      </c>
      <c r="I108" s="12" t="str">
        <f t="shared" si="19"/>
        <v>16973 / 15.09.2020 TINMAR ENERGY S.A.</v>
      </c>
      <c r="J108" s="12" t="str">
        <f t="shared" si="19"/>
        <v>18959 / 14.10.2020 TINMAR ENERGY S.A.</v>
      </c>
      <c r="K108" s="12" t="str">
        <f t="shared" si="19"/>
        <v>21182 / 13.11.2020 TINMAR ENERGY S.A.</v>
      </c>
      <c r="L108" s="12" t="str">
        <f t="shared" si="19"/>
        <v>22103 / 11.12.2020 TINMAR ENERGY S.A.</v>
      </c>
      <c r="M108" s="12" t="str">
        <f>M98</f>
        <v>23576 / 13.01.2021 TINMAR ENERGY S.A.</v>
      </c>
      <c r="N108" s="4"/>
      <c r="P108" s="7" t="s">
        <v>23</v>
      </c>
      <c r="Q108" s="7"/>
    </row>
    <row r="109" spans="1:17" ht="30.75" thickBot="1" x14ac:dyDescent="0.3">
      <c r="A109" s="2" t="s">
        <v>68</v>
      </c>
      <c r="B109" s="6">
        <f>7734.63/1.19</f>
        <v>6499.6890756302528</v>
      </c>
      <c r="C109" s="6">
        <f>6361.24/1.19</f>
        <v>5345.5798319327732</v>
      </c>
      <c r="D109" s="6">
        <f>4036.44/1.19</f>
        <v>3391.9663865546222</v>
      </c>
      <c r="E109" s="6">
        <f>1885.53/1.19</f>
        <v>1584.4789915966387</v>
      </c>
      <c r="F109" s="6">
        <f>1782.92/1.19</f>
        <v>1498.2521008403362</v>
      </c>
      <c r="G109" s="6">
        <f>699.28/1.19</f>
        <v>587.63025210084038</v>
      </c>
      <c r="H109" s="6">
        <f>413.83/1.19</f>
        <v>347.75630252100842</v>
      </c>
      <c r="I109" s="6">
        <f>380.72/1.19</f>
        <v>319.93277310924373</v>
      </c>
      <c r="J109" s="6">
        <f>1072.93/1.19</f>
        <v>901.62184873949593</v>
      </c>
      <c r="K109" s="6">
        <f>8664.29/1.19</f>
        <v>7280.9159663865557</v>
      </c>
      <c r="L109" s="6">
        <f>6459.52/1.19</f>
        <v>5428.1680672268913</v>
      </c>
      <c r="M109" s="6">
        <f>5148.88/1.19</f>
        <v>4326.7899159663866</v>
      </c>
      <c r="N109" s="4">
        <f t="shared" ref="N109" si="20">SUM(B109:M109)</f>
        <v>37512.781512605041</v>
      </c>
      <c r="P109" s="32" t="s">
        <v>24</v>
      </c>
      <c r="Q109" s="32"/>
    </row>
    <row r="112" spans="1:17" x14ac:dyDescent="0.25">
      <c r="A112" t="s">
        <v>45</v>
      </c>
      <c r="B112" t="s">
        <v>46</v>
      </c>
    </row>
    <row r="114" spans="1:17" ht="15.75" thickBot="1" x14ac:dyDescent="0.3">
      <c r="A114" t="s">
        <v>2</v>
      </c>
    </row>
    <row r="115" spans="1:17" ht="30.75" thickBot="1" x14ac:dyDescent="0.3">
      <c r="P115" s="10" t="s">
        <v>19</v>
      </c>
      <c r="Q115" s="10" t="s">
        <v>20</v>
      </c>
    </row>
    <row r="116" spans="1:17" ht="30.75" thickBot="1" x14ac:dyDescent="0.3">
      <c r="A116" s="11" t="s">
        <v>3</v>
      </c>
      <c r="B116" s="11" t="s">
        <v>6</v>
      </c>
      <c r="C116" s="11" t="s">
        <v>7</v>
      </c>
      <c r="D116" s="11" t="s">
        <v>8</v>
      </c>
      <c r="E116" s="11" t="s">
        <v>10</v>
      </c>
      <c r="F116" s="11" t="s">
        <v>11</v>
      </c>
      <c r="G116" s="11" t="s">
        <v>12</v>
      </c>
      <c r="H116" s="11" t="s">
        <v>13</v>
      </c>
      <c r="I116" s="11" t="s">
        <v>14</v>
      </c>
      <c r="J116" s="11" t="s">
        <v>15</v>
      </c>
      <c r="K116" s="11" t="s">
        <v>16</v>
      </c>
      <c r="L116" s="11" t="s">
        <v>17</v>
      </c>
      <c r="M116" s="11" t="s">
        <v>18</v>
      </c>
      <c r="N116" s="11" t="s">
        <v>9</v>
      </c>
      <c r="P116" s="8" t="s">
        <v>21</v>
      </c>
      <c r="Q116" s="9" t="s">
        <v>117</v>
      </c>
    </row>
    <row r="117" spans="1:17" ht="30" x14ac:dyDescent="0.25">
      <c r="A117" s="3" t="s">
        <v>5</v>
      </c>
      <c r="B117" s="4">
        <v>12608</v>
      </c>
      <c r="C117" s="4">
        <v>13617</v>
      </c>
      <c r="D117" s="4">
        <v>8875</v>
      </c>
      <c r="E117" s="4">
        <v>2348</v>
      </c>
      <c r="F117" s="4">
        <v>2261</v>
      </c>
      <c r="G117" s="4">
        <v>1535</v>
      </c>
      <c r="H117" s="4">
        <v>1205</v>
      </c>
      <c r="I117" s="4">
        <v>1284</v>
      </c>
      <c r="J117" s="4">
        <v>1678</v>
      </c>
      <c r="K117" s="4">
        <v>8411</v>
      </c>
      <c r="L117" s="4">
        <v>9135</v>
      </c>
      <c r="M117" s="4">
        <v>9260</v>
      </c>
      <c r="N117" s="4">
        <f>SUM(B117:M117)</f>
        <v>72217</v>
      </c>
      <c r="P117" s="7" t="s">
        <v>22</v>
      </c>
      <c r="Q117" s="7">
        <v>728</v>
      </c>
    </row>
    <row r="118" spans="1:17" ht="38.25" x14ac:dyDescent="0.25">
      <c r="A118" s="1" t="s">
        <v>4</v>
      </c>
      <c r="B118" s="12" t="str">
        <f t="shared" ref="B118:L118" si="21">B108</f>
        <v>1500093311277 / 13.02.2020 EON ENERGIE ROMANIA S.A.</v>
      </c>
      <c r="C118" s="12" t="str">
        <f t="shared" si="21"/>
        <v>110010283697 / 10.03.2020 EON ENERGIE ROMANIA S.A.</v>
      </c>
      <c r="D118" s="12" t="str">
        <f t="shared" si="21"/>
        <v>120009711568 / 13.04.2020 EON ENERGIE ROMANIA S.A.</v>
      </c>
      <c r="E118" s="12" t="str">
        <f t="shared" si="21"/>
        <v>150009601343 / 11.05.2020 EON ENERGIE ROMANIA S.A.</v>
      </c>
      <c r="F118" s="12" t="str">
        <f t="shared" si="21"/>
        <v>10565 / 22.06.2020 TINMAR ENERGY S.A.</v>
      </c>
      <c r="G118" s="12" t="str">
        <f t="shared" si="21"/>
        <v>11349 / 10.07.2020 TINMAR ENERGY S.A.</v>
      </c>
      <c r="H118" s="12" t="str">
        <f t="shared" si="21"/>
        <v>14158 / 13.08.2020 TINMAR ENERGY S.A.</v>
      </c>
      <c r="I118" s="12" t="str">
        <f t="shared" si="21"/>
        <v>16973 / 15.09.2020 TINMAR ENERGY S.A.</v>
      </c>
      <c r="J118" s="12" t="str">
        <f t="shared" si="21"/>
        <v>18959 / 14.10.2020 TINMAR ENERGY S.A.</v>
      </c>
      <c r="K118" s="12" t="str">
        <f t="shared" si="21"/>
        <v>21182 / 13.11.2020 TINMAR ENERGY S.A.</v>
      </c>
      <c r="L118" s="12" t="str">
        <f t="shared" si="21"/>
        <v>22103 / 11.12.2020 TINMAR ENERGY S.A.</v>
      </c>
      <c r="M118" s="12" t="str">
        <f>M108</f>
        <v>23576 / 13.01.2021 TINMAR ENERGY S.A.</v>
      </c>
      <c r="N118" s="4"/>
      <c r="P118" s="7" t="s">
        <v>23</v>
      </c>
      <c r="Q118" s="7"/>
    </row>
    <row r="119" spans="1:17" ht="30.75" thickBot="1" x14ac:dyDescent="0.3">
      <c r="A119" s="2" t="s">
        <v>68</v>
      </c>
      <c r="B119" s="6">
        <f>7891.3/1.19</f>
        <v>6631.3445378151264</v>
      </c>
      <c r="C119" s="6">
        <f>8514.57/1.19</f>
        <v>7155.1008403361348</v>
      </c>
      <c r="D119" s="6">
        <f>5549.29/1.19</f>
        <v>4663.2689075630251</v>
      </c>
      <c r="E119" s="6">
        <f>1468.45/1.19</f>
        <v>1233.9915966386557</v>
      </c>
      <c r="F119" s="6">
        <f>1556.56/1.19</f>
        <v>1308.0336134453783</v>
      </c>
      <c r="G119" s="6">
        <f>1056.77/1.19</f>
        <v>888.0420168067227</v>
      </c>
      <c r="H119" s="6">
        <f>824.57/1.19</f>
        <v>692.91596638655471</v>
      </c>
      <c r="I119" s="6">
        <f>878.17/1.19</f>
        <v>737.9579831932773</v>
      </c>
      <c r="J119" s="6">
        <f>1148.19/1.19</f>
        <v>964.86554621848745</v>
      </c>
      <c r="K119" s="6">
        <f>5753.86/1.19</f>
        <v>4835.1764705882351</v>
      </c>
      <c r="L119" s="6">
        <f>6320.29/1.19</f>
        <v>5311.1680672268913</v>
      </c>
      <c r="M119" s="6">
        <f>6406.84/1.19</f>
        <v>5383.8991596638662</v>
      </c>
      <c r="N119" s="4">
        <f t="shared" ref="N119" si="22">SUM(B119:M119)</f>
        <v>39805.76470588235</v>
      </c>
      <c r="P119" s="32" t="s">
        <v>24</v>
      </c>
      <c r="Q119" s="32"/>
    </row>
    <row r="122" spans="1:17" x14ac:dyDescent="0.25">
      <c r="A122" t="s">
        <v>48</v>
      </c>
      <c r="B122" t="s">
        <v>47</v>
      </c>
    </row>
    <row r="124" spans="1:17" ht="15.75" thickBot="1" x14ac:dyDescent="0.3">
      <c r="A124" t="s">
        <v>2</v>
      </c>
    </row>
    <row r="125" spans="1:17" ht="30.75" thickBot="1" x14ac:dyDescent="0.3">
      <c r="P125" s="10" t="s">
        <v>19</v>
      </c>
      <c r="Q125" s="10" t="s">
        <v>20</v>
      </c>
    </row>
    <row r="126" spans="1:17" ht="30.75" thickBot="1" x14ac:dyDescent="0.3">
      <c r="A126" s="11" t="s">
        <v>3</v>
      </c>
      <c r="B126" s="11" t="s">
        <v>6</v>
      </c>
      <c r="C126" s="11" t="s">
        <v>7</v>
      </c>
      <c r="D126" s="11" t="s">
        <v>8</v>
      </c>
      <c r="E126" s="11" t="s">
        <v>10</v>
      </c>
      <c r="F126" s="11" t="s">
        <v>11</v>
      </c>
      <c r="G126" s="11" t="s">
        <v>12</v>
      </c>
      <c r="H126" s="11" t="s">
        <v>13</v>
      </c>
      <c r="I126" s="11" t="s">
        <v>14</v>
      </c>
      <c r="J126" s="11" t="s">
        <v>15</v>
      </c>
      <c r="K126" s="11" t="s">
        <v>16</v>
      </c>
      <c r="L126" s="11" t="s">
        <v>17</v>
      </c>
      <c r="M126" s="11" t="s">
        <v>18</v>
      </c>
      <c r="N126" s="11" t="s">
        <v>9</v>
      </c>
      <c r="P126" s="8" t="s">
        <v>21</v>
      </c>
      <c r="Q126" s="9" t="s">
        <v>117</v>
      </c>
    </row>
    <row r="127" spans="1:17" ht="30" x14ac:dyDescent="0.25">
      <c r="A127" s="3" t="s">
        <v>5</v>
      </c>
      <c r="B127" s="4">
        <v>12633</v>
      </c>
      <c r="C127" s="4">
        <v>10508</v>
      </c>
      <c r="D127" s="4">
        <v>6404</v>
      </c>
      <c r="E127" s="4">
        <v>2229</v>
      </c>
      <c r="F127" s="4">
        <v>2304</v>
      </c>
      <c r="G127" s="4">
        <v>1876</v>
      </c>
      <c r="H127" s="4">
        <v>590</v>
      </c>
      <c r="I127" s="4">
        <v>2770</v>
      </c>
      <c r="J127" s="4">
        <v>1488</v>
      </c>
      <c r="K127" s="4">
        <v>5502</v>
      </c>
      <c r="L127" s="4">
        <v>7382</v>
      </c>
      <c r="M127" s="4">
        <v>7453</v>
      </c>
      <c r="N127" s="4">
        <f>SUM(B127:M127)</f>
        <v>61139</v>
      </c>
      <c r="P127" s="7" t="s">
        <v>22</v>
      </c>
      <c r="Q127" s="7">
        <v>728</v>
      </c>
    </row>
    <row r="128" spans="1:17" ht="38.25" x14ac:dyDescent="0.25">
      <c r="A128" s="1" t="s">
        <v>4</v>
      </c>
      <c r="B128" s="12" t="str">
        <f t="shared" ref="B128:L128" si="23">B118</f>
        <v>1500093311277 / 13.02.2020 EON ENERGIE ROMANIA S.A.</v>
      </c>
      <c r="C128" s="12" t="str">
        <f t="shared" si="23"/>
        <v>110010283697 / 10.03.2020 EON ENERGIE ROMANIA S.A.</v>
      </c>
      <c r="D128" s="12" t="str">
        <f t="shared" si="23"/>
        <v>120009711568 / 13.04.2020 EON ENERGIE ROMANIA S.A.</v>
      </c>
      <c r="E128" s="12" t="str">
        <f t="shared" si="23"/>
        <v>150009601343 / 11.05.2020 EON ENERGIE ROMANIA S.A.</v>
      </c>
      <c r="F128" s="12" t="str">
        <f t="shared" si="23"/>
        <v>10565 / 22.06.2020 TINMAR ENERGY S.A.</v>
      </c>
      <c r="G128" s="12" t="str">
        <f t="shared" si="23"/>
        <v>11349 / 10.07.2020 TINMAR ENERGY S.A.</v>
      </c>
      <c r="H128" s="12" t="str">
        <f t="shared" si="23"/>
        <v>14158 / 13.08.2020 TINMAR ENERGY S.A.</v>
      </c>
      <c r="I128" s="12" t="str">
        <f t="shared" si="23"/>
        <v>16973 / 15.09.2020 TINMAR ENERGY S.A.</v>
      </c>
      <c r="J128" s="12" t="str">
        <f t="shared" si="23"/>
        <v>18959 / 14.10.2020 TINMAR ENERGY S.A.</v>
      </c>
      <c r="K128" s="12" t="str">
        <f t="shared" si="23"/>
        <v>21182 / 13.11.2020 TINMAR ENERGY S.A.</v>
      </c>
      <c r="L128" s="12" t="str">
        <f t="shared" si="23"/>
        <v>22103 / 11.12.2020 TINMAR ENERGY S.A.</v>
      </c>
      <c r="M128" s="12" t="str">
        <f>M118</f>
        <v>23576 / 13.01.2021 TINMAR ENERGY S.A.</v>
      </c>
      <c r="N128" s="4"/>
      <c r="P128" s="7" t="s">
        <v>23</v>
      </c>
      <c r="Q128" s="7"/>
    </row>
    <row r="129" spans="1:17" ht="30.75" thickBot="1" x14ac:dyDescent="0.3">
      <c r="A129" s="2" t="s">
        <v>68</v>
      </c>
      <c r="B129" s="6">
        <f>7906.82/1.19</f>
        <v>6644.3865546218485</v>
      </c>
      <c r="C129" s="6">
        <f>6570.98/1.19</f>
        <v>5521.8319327731087</v>
      </c>
      <c r="D129" s="6">
        <f>4004.36/1.19</f>
        <v>3365.0084033613448</v>
      </c>
      <c r="E129" s="6">
        <f>1393.95/1.19</f>
        <v>1171.3865546218487</v>
      </c>
      <c r="F129" s="6">
        <f>1585.96/1.19</f>
        <v>1332.7394957983195</v>
      </c>
      <c r="G129" s="6">
        <f>1291.36/1.19</f>
        <v>1085.1764705882354</v>
      </c>
      <c r="H129" s="6">
        <f>403.58/1.19</f>
        <v>339.14285714285717</v>
      </c>
      <c r="I129" s="6">
        <f>1894.79/1.19</f>
        <v>1592.2605042016808</v>
      </c>
      <c r="J129" s="6">
        <f>1004.25/1.19</f>
        <v>843.90756302521015</v>
      </c>
      <c r="K129" s="6">
        <f>3764.31/1.19</f>
        <v>3163.2857142857142</v>
      </c>
      <c r="L129" s="6">
        <f>5107.66/1.19</f>
        <v>4292.1512605042017</v>
      </c>
      <c r="M129" s="6">
        <f>5156.93/1.19</f>
        <v>4333.5546218487398</v>
      </c>
      <c r="N129" s="4">
        <f t="shared" ref="N129" si="24">SUM(B129:M129)</f>
        <v>33684.831932773108</v>
      </c>
      <c r="P129" s="32" t="s">
        <v>24</v>
      </c>
      <c r="Q129" s="32"/>
    </row>
    <row r="132" spans="1:17" x14ac:dyDescent="0.25">
      <c r="A132" t="s">
        <v>50</v>
      </c>
      <c r="B132" t="s">
        <v>49</v>
      </c>
    </row>
    <row r="134" spans="1:17" ht="15.75" thickBot="1" x14ac:dyDescent="0.3">
      <c r="A134" t="s">
        <v>2</v>
      </c>
    </row>
    <row r="135" spans="1:17" ht="30.75" thickBot="1" x14ac:dyDescent="0.3">
      <c r="P135" s="10" t="s">
        <v>19</v>
      </c>
      <c r="Q135" s="10" t="s">
        <v>20</v>
      </c>
    </row>
    <row r="136" spans="1:17" ht="30.75" thickBot="1" x14ac:dyDescent="0.3">
      <c r="A136" s="11" t="s">
        <v>3</v>
      </c>
      <c r="B136" s="11" t="s">
        <v>6</v>
      </c>
      <c r="C136" s="11" t="s">
        <v>7</v>
      </c>
      <c r="D136" s="11" t="s">
        <v>8</v>
      </c>
      <c r="E136" s="11" t="s">
        <v>10</v>
      </c>
      <c r="F136" s="11" t="s">
        <v>11</v>
      </c>
      <c r="G136" s="11" t="s">
        <v>12</v>
      </c>
      <c r="H136" s="11" t="s">
        <v>13</v>
      </c>
      <c r="I136" s="11" t="s">
        <v>14</v>
      </c>
      <c r="J136" s="11" t="s">
        <v>15</v>
      </c>
      <c r="K136" s="11" t="s">
        <v>16</v>
      </c>
      <c r="L136" s="11" t="s">
        <v>17</v>
      </c>
      <c r="M136" s="11" t="s">
        <v>18</v>
      </c>
      <c r="N136" s="11" t="s">
        <v>9</v>
      </c>
      <c r="P136" s="8" t="s">
        <v>21</v>
      </c>
      <c r="Q136" s="9" t="s">
        <v>117</v>
      </c>
    </row>
    <row r="137" spans="1:17" ht="30" x14ac:dyDescent="0.25">
      <c r="A137" s="3" t="s">
        <v>5</v>
      </c>
      <c r="B137" s="4">
        <v>12955</v>
      </c>
      <c r="C137" s="4">
        <v>11672</v>
      </c>
      <c r="D137" s="4">
        <v>7205</v>
      </c>
      <c r="E137" s="4">
        <v>2407</v>
      </c>
      <c r="F137" s="4">
        <v>2264</v>
      </c>
      <c r="G137" s="4">
        <v>1836</v>
      </c>
      <c r="H137" s="4">
        <v>583</v>
      </c>
      <c r="I137" s="4">
        <v>2125</v>
      </c>
      <c r="J137" s="4">
        <v>1288</v>
      </c>
      <c r="K137" s="4">
        <v>5935</v>
      </c>
      <c r="L137" s="4">
        <v>6340</v>
      </c>
      <c r="M137" s="4">
        <v>5677</v>
      </c>
      <c r="N137" s="4">
        <f>SUM(B137:M137)</f>
        <v>60287</v>
      </c>
      <c r="P137" s="7" t="s">
        <v>22</v>
      </c>
      <c r="Q137" s="7">
        <v>731</v>
      </c>
    </row>
    <row r="138" spans="1:17" ht="38.25" x14ac:dyDescent="0.25">
      <c r="A138" s="1" t="s">
        <v>4</v>
      </c>
      <c r="B138" s="12" t="str">
        <f t="shared" ref="B138:L138" si="25">B128</f>
        <v>1500093311277 / 13.02.2020 EON ENERGIE ROMANIA S.A.</v>
      </c>
      <c r="C138" s="12" t="str">
        <f t="shared" si="25"/>
        <v>110010283697 / 10.03.2020 EON ENERGIE ROMANIA S.A.</v>
      </c>
      <c r="D138" s="12" t="str">
        <f t="shared" si="25"/>
        <v>120009711568 / 13.04.2020 EON ENERGIE ROMANIA S.A.</v>
      </c>
      <c r="E138" s="12" t="str">
        <f t="shared" si="25"/>
        <v>150009601343 / 11.05.2020 EON ENERGIE ROMANIA S.A.</v>
      </c>
      <c r="F138" s="12" t="str">
        <f t="shared" si="25"/>
        <v>10565 / 22.06.2020 TINMAR ENERGY S.A.</v>
      </c>
      <c r="G138" s="12" t="str">
        <f t="shared" si="25"/>
        <v>11349 / 10.07.2020 TINMAR ENERGY S.A.</v>
      </c>
      <c r="H138" s="12" t="str">
        <f t="shared" si="25"/>
        <v>14158 / 13.08.2020 TINMAR ENERGY S.A.</v>
      </c>
      <c r="I138" s="12" t="str">
        <f t="shared" si="25"/>
        <v>16973 / 15.09.2020 TINMAR ENERGY S.A.</v>
      </c>
      <c r="J138" s="12" t="str">
        <f t="shared" si="25"/>
        <v>18959 / 14.10.2020 TINMAR ENERGY S.A.</v>
      </c>
      <c r="K138" s="12" t="str">
        <f t="shared" si="25"/>
        <v>21182 / 13.11.2020 TINMAR ENERGY S.A.</v>
      </c>
      <c r="L138" s="12" t="str">
        <f t="shared" si="25"/>
        <v>22103 / 11.12.2020 TINMAR ENERGY S.A.</v>
      </c>
      <c r="M138" s="12" t="str">
        <f>M128</f>
        <v>23576 / 13.01.2021 TINMAR ENERGY S.A.</v>
      </c>
      <c r="N138" s="4"/>
      <c r="P138" s="7" t="s">
        <v>23</v>
      </c>
      <c r="Q138" s="7"/>
    </row>
    <row r="139" spans="1:17" ht="30.75" thickBot="1" x14ac:dyDescent="0.3">
      <c r="A139" s="2" t="s">
        <v>68</v>
      </c>
      <c r="B139" s="6">
        <f>8108.78/1.19</f>
        <v>6814.1008403361348</v>
      </c>
      <c r="C139" s="6">
        <f>7298.4/1.19</f>
        <v>6133.1092436974786</v>
      </c>
      <c r="D139" s="6">
        <f>4505.3/1.19</f>
        <v>3785.9663865546222</v>
      </c>
      <c r="E139" s="6">
        <f>1505.41/1.19</f>
        <v>1265.0504201680674</v>
      </c>
      <c r="F139" s="6">
        <f>1558.99/1.19</f>
        <v>1310.0756302521008</v>
      </c>
      <c r="G139" s="6">
        <f>1264.29/1.19</f>
        <v>1062.4285714285716</v>
      </c>
      <c r="H139" s="6">
        <f>398.87/1.19</f>
        <v>335.18487394957987</v>
      </c>
      <c r="I139" s="6">
        <f>1453.5/1.19</f>
        <v>1221.4285714285716</v>
      </c>
      <c r="J139" s="6">
        <f>881.25/1.19</f>
        <v>740.54621848739498</v>
      </c>
      <c r="K139" s="6">
        <f>4060.43/1.19</f>
        <v>3412.1260504201682</v>
      </c>
      <c r="L139" s="6">
        <f>4386.6/1.19</f>
        <v>3686.2184873949586</v>
      </c>
      <c r="M139" s="6">
        <f>3927.67/1.19</f>
        <v>3300.5630252100841</v>
      </c>
      <c r="N139" s="4">
        <f t="shared" ref="N139" si="26">SUM(B139:M139)</f>
        <v>33066.798319327732</v>
      </c>
      <c r="P139" s="32" t="s">
        <v>24</v>
      </c>
      <c r="Q139" s="32"/>
    </row>
    <row r="142" spans="1:17" x14ac:dyDescent="0.25">
      <c r="A142" t="s">
        <v>52</v>
      </c>
      <c r="B142" t="s">
        <v>51</v>
      </c>
    </row>
    <row r="144" spans="1:17" ht="15.75" thickBot="1" x14ac:dyDescent="0.3">
      <c r="A144" t="s">
        <v>2</v>
      </c>
    </row>
    <row r="145" spans="1:17" ht="30.75" thickBot="1" x14ac:dyDescent="0.3">
      <c r="P145" s="10" t="s">
        <v>19</v>
      </c>
      <c r="Q145" s="10" t="s">
        <v>20</v>
      </c>
    </row>
    <row r="146" spans="1:17" ht="30.75" thickBot="1" x14ac:dyDescent="0.3">
      <c r="A146" s="11" t="s">
        <v>3</v>
      </c>
      <c r="B146" s="11" t="s">
        <v>6</v>
      </c>
      <c r="C146" s="11" t="s">
        <v>7</v>
      </c>
      <c r="D146" s="11" t="s">
        <v>8</v>
      </c>
      <c r="E146" s="11" t="s">
        <v>10</v>
      </c>
      <c r="F146" s="11" t="s">
        <v>11</v>
      </c>
      <c r="G146" s="11" t="s">
        <v>12</v>
      </c>
      <c r="H146" s="11" t="s">
        <v>13</v>
      </c>
      <c r="I146" s="11" t="s">
        <v>14</v>
      </c>
      <c r="J146" s="11" t="s">
        <v>15</v>
      </c>
      <c r="K146" s="11" t="s">
        <v>16</v>
      </c>
      <c r="L146" s="11" t="s">
        <v>17</v>
      </c>
      <c r="M146" s="11" t="s">
        <v>18</v>
      </c>
      <c r="N146" s="11" t="s">
        <v>9</v>
      </c>
      <c r="P146" s="8" t="s">
        <v>21</v>
      </c>
      <c r="Q146" s="9" t="s">
        <v>118</v>
      </c>
    </row>
    <row r="147" spans="1:17" ht="30" x14ac:dyDescent="0.25">
      <c r="A147" s="3" t="s">
        <v>5</v>
      </c>
      <c r="B147" s="4">
        <v>12914</v>
      </c>
      <c r="C147" s="4">
        <v>11263</v>
      </c>
      <c r="D147" s="4">
        <v>6674</v>
      </c>
      <c r="E147" s="4">
        <v>2579</v>
      </c>
      <c r="F147" s="4">
        <v>2662</v>
      </c>
      <c r="G147" s="4">
        <v>2259</v>
      </c>
      <c r="H147" s="4">
        <v>590</v>
      </c>
      <c r="I147" s="4">
        <v>1194</v>
      </c>
      <c r="J147" s="4">
        <v>1946</v>
      </c>
      <c r="K147" s="4">
        <v>7763</v>
      </c>
      <c r="L147" s="4">
        <v>7867</v>
      </c>
      <c r="M147" s="4">
        <v>7392</v>
      </c>
      <c r="N147" s="4">
        <f>SUM(B147:M147)</f>
        <v>65103</v>
      </c>
      <c r="P147" s="7" t="s">
        <v>22</v>
      </c>
      <c r="Q147" s="7">
        <v>729</v>
      </c>
    </row>
    <row r="148" spans="1:17" ht="38.25" x14ac:dyDescent="0.25">
      <c r="A148" s="1" t="s">
        <v>4</v>
      </c>
      <c r="B148" s="12" t="str">
        <f t="shared" ref="B148:L148" si="27">B138</f>
        <v>1500093311277 / 13.02.2020 EON ENERGIE ROMANIA S.A.</v>
      </c>
      <c r="C148" s="12" t="str">
        <f t="shared" si="27"/>
        <v>110010283697 / 10.03.2020 EON ENERGIE ROMANIA S.A.</v>
      </c>
      <c r="D148" s="12" t="str">
        <f t="shared" si="27"/>
        <v>120009711568 / 13.04.2020 EON ENERGIE ROMANIA S.A.</v>
      </c>
      <c r="E148" s="12" t="str">
        <f t="shared" si="27"/>
        <v>150009601343 / 11.05.2020 EON ENERGIE ROMANIA S.A.</v>
      </c>
      <c r="F148" s="12" t="str">
        <f t="shared" si="27"/>
        <v>10565 / 22.06.2020 TINMAR ENERGY S.A.</v>
      </c>
      <c r="G148" s="12" t="str">
        <f t="shared" si="27"/>
        <v>11349 / 10.07.2020 TINMAR ENERGY S.A.</v>
      </c>
      <c r="H148" s="12" t="str">
        <f t="shared" si="27"/>
        <v>14158 / 13.08.2020 TINMAR ENERGY S.A.</v>
      </c>
      <c r="I148" s="12" t="str">
        <f t="shared" si="27"/>
        <v>16973 / 15.09.2020 TINMAR ENERGY S.A.</v>
      </c>
      <c r="J148" s="12" t="str">
        <f t="shared" si="27"/>
        <v>18959 / 14.10.2020 TINMAR ENERGY S.A.</v>
      </c>
      <c r="K148" s="12" t="str">
        <f t="shared" si="27"/>
        <v>21182 / 13.11.2020 TINMAR ENERGY S.A.</v>
      </c>
      <c r="L148" s="12" t="str">
        <f t="shared" si="27"/>
        <v>22103 / 11.12.2020 TINMAR ENERGY S.A.</v>
      </c>
      <c r="M148" s="12" t="str">
        <f>M138</f>
        <v>23576 / 13.01.2021 TINMAR ENERGY S.A.</v>
      </c>
      <c r="N148" s="4"/>
      <c r="P148" s="7" t="s">
        <v>23</v>
      </c>
      <c r="Q148" s="7"/>
    </row>
    <row r="149" spans="1:17" ht="30.75" thickBot="1" x14ac:dyDescent="0.3">
      <c r="A149" s="2" t="s">
        <v>68</v>
      </c>
      <c r="B149" s="6">
        <f>8083.21/1.19</f>
        <v>6792.6134453781515</v>
      </c>
      <c r="C149" s="6">
        <f>7042.81/1.19</f>
        <v>5918.3277310924377</v>
      </c>
      <c r="D149" s="6">
        <f>4173.24/1.19</f>
        <v>3506.9243697478992</v>
      </c>
      <c r="E149" s="6">
        <f>1612.78/1.19</f>
        <v>1355.2773109243699</v>
      </c>
      <c r="F149" s="6">
        <f>1832.69/1.19</f>
        <v>1540.0756302521011</v>
      </c>
      <c r="G149" s="6">
        <f>1555.47/1.19</f>
        <v>1307.1176470588236</v>
      </c>
      <c r="H149" s="6">
        <f>403.34/1.19</f>
        <v>338.94117647058823</v>
      </c>
      <c r="I149" s="6">
        <f>816.96/1.19</f>
        <v>686.52100840336141</v>
      </c>
      <c r="J149" s="6">
        <f>1331.58/1.19</f>
        <v>1118.9747899159663</v>
      </c>
      <c r="K149" s="6">
        <f>5311.08/1.19</f>
        <v>4463.09243697479</v>
      </c>
      <c r="L149" s="6">
        <f>5443.05/1.19</f>
        <v>4573.9915966386561</v>
      </c>
      <c r="M149" s="6">
        <f>5114.34/1.19</f>
        <v>4297.7647058823532</v>
      </c>
      <c r="N149" s="4">
        <f t="shared" ref="N149" si="28">SUM(B149:M149)</f>
        <v>35899.621848739494</v>
      </c>
      <c r="P149" s="32" t="s">
        <v>24</v>
      </c>
      <c r="Q149" s="32"/>
    </row>
    <row r="152" spans="1:17" x14ac:dyDescent="0.25">
      <c r="A152" t="s">
        <v>54</v>
      </c>
      <c r="B152" t="s">
        <v>53</v>
      </c>
    </row>
    <row r="154" spans="1:17" ht="15.75" thickBot="1" x14ac:dyDescent="0.3">
      <c r="A154" t="s">
        <v>2</v>
      </c>
    </row>
    <row r="155" spans="1:17" ht="30.75" thickBot="1" x14ac:dyDescent="0.3">
      <c r="P155" s="10" t="s">
        <v>19</v>
      </c>
      <c r="Q155" s="10" t="s">
        <v>20</v>
      </c>
    </row>
    <row r="156" spans="1:17" ht="30.75" thickBot="1" x14ac:dyDescent="0.3">
      <c r="A156" s="11" t="s">
        <v>3</v>
      </c>
      <c r="B156" s="11" t="s">
        <v>6</v>
      </c>
      <c r="C156" s="11" t="s">
        <v>7</v>
      </c>
      <c r="D156" s="11" t="s">
        <v>8</v>
      </c>
      <c r="E156" s="11" t="s">
        <v>10</v>
      </c>
      <c r="F156" s="11" t="s">
        <v>11</v>
      </c>
      <c r="G156" s="11" t="s">
        <v>12</v>
      </c>
      <c r="H156" s="11" t="s">
        <v>13</v>
      </c>
      <c r="I156" s="11" t="s">
        <v>14</v>
      </c>
      <c r="J156" s="11" t="s">
        <v>15</v>
      </c>
      <c r="K156" s="11" t="s">
        <v>16</v>
      </c>
      <c r="L156" s="11" t="s">
        <v>17</v>
      </c>
      <c r="M156" s="11" t="s">
        <v>18</v>
      </c>
      <c r="N156" s="11" t="s">
        <v>9</v>
      </c>
      <c r="P156" s="8" t="s">
        <v>21</v>
      </c>
      <c r="Q156" s="9" t="s">
        <v>119</v>
      </c>
    </row>
    <row r="157" spans="1:17" ht="30" x14ac:dyDescent="0.25">
      <c r="A157" s="3" t="s">
        <v>5</v>
      </c>
      <c r="B157" s="4">
        <v>12824</v>
      </c>
      <c r="C157" s="4">
        <v>11477</v>
      </c>
      <c r="D157" s="4">
        <v>7127</v>
      </c>
      <c r="E157" s="4">
        <v>3145</v>
      </c>
      <c r="F157" s="4">
        <v>3090</v>
      </c>
      <c r="G157" s="4">
        <v>2638</v>
      </c>
      <c r="H157" s="4">
        <v>2411</v>
      </c>
      <c r="I157" s="4">
        <v>1434</v>
      </c>
      <c r="J157" s="4">
        <v>1489</v>
      </c>
      <c r="K157" s="4">
        <v>1691</v>
      </c>
      <c r="L157" s="4">
        <v>2213</v>
      </c>
      <c r="M157" s="4">
        <v>2161</v>
      </c>
      <c r="N157" s="4">
        <f>SUM(B157:M157)</f>
        <v>51700</v>
      </c>
      <c r="P157" s="7" t="s">
        <v>22</v>
      </c>
      <c r="Q157" s="7">
        <v>706</v>
      </c>
    </row>
    <row r="158" spans="1:17" ht="38.25" x14ac:dyDescent="0.25">
      <c r="A158" s="1" t="s">
        <v>4</v>
      </c>
      <c r="B158" s="12" t="str">
        <f t="shared" ref="B158:L158" si="29">B148</f>
        <v>1500093311277 / 13.02.2020 EON ENERGIE ROMANIA S.A.</v>
      </c>
      <c r="C158" s="12" t="str">
        <f t="shared" si="29"/>
        <v>110010283697 / 10.03.2020 EON ENERGIE ROMANIA S.A.</v>
      </c>
      <c r="D158" s="12" t="str">
        <f t="shared" si="29"/>
        <v>120009711568 / 13.04.2020 EON ENERGIE ROMANIA S.A.</v>
      </c>
      <c r="E158" s="12" t="str">
        <f t="shared" si="29"/>
        <v>150009601343 / 11.05.2020 EON ENERGIE ROMANIA S.A.</v>
      </c>
      <c r="F158" s="12" t="str">
        <f t="shared" si="29"/>
        <v>10565 / 22.06.2020 TINMAR ENERGY S.A.</v>
      </c>
      <c r="G158" s="12" t="str">
        <f t="shared" si="29"/>
        <v>11349 / 10.07.2020 TINMAR ENERGY S.A.</v>
      </c>
      <c r="H158" s="12" t="str">
        <f t="shared" si="29"/>
        <v>14158 / 13.08.2020 TINMAR ENERGY S.A.</v>
      </c>
      <c r="I158" s="12" t="str">
        <f t="shared" si="29"/>
        <v>16973 / 15.09.2020 TINMAR ENERGY S.A.</v>
      </c>
      <c r="J158" s="12" t="str">
        <f t="shared" si="29"/>
        <v>18959 / 14.10.2020 TINMAR ENERGY S.A.</v>
      </c>
      <c r="K158" s="12" t="str">
        <f t="shared" si="29"/>
        <v>21182 / 13.11.2020 TINMAR ENERGY S.A.</v>
      </c>
      <c r="L158" s="12" t="str">
        <f t="shared" si="29"/>
        <v>22103 / 11.12.2020 TINMAR ENERGY S.A.</v>
      </c>
      <c r="M158" s="12" t="str">
        <f>M148</f>
        <v>23576 / 13.01.2021 TINMAR ENERGY S.A.</v>
      </c>
      <c r="N158" s="4"/>
      <c r="P158" s="7" t="s">
        <v>23</v>
      </c>
      <c r="Q158" s="7"/>
    </row>
    <row r="159" spans="1:17" ht="30.75" thickBot="1" x14ac:dyDescent="0.3">
      <c r="A159" s="2" t="s">
        <v>68</v>
      </c>
      <c r="B159" s="6">
        <f>8026.49/1.19</f>
        <v>6744.9495798319331</v>
      </c>
      <c r="C159" s="6">
        <f>7176.52/1.19</f>
        <v>6030.6890756302528</v>
      </c>
      <c r="D159" s="6">
        <f>4456.53/1.19</f>
        <v>3744.9831932773109</v>
      </c>
      <c r="E159" s="6">
        <f>1966.51/1.19</f>
        <v>1652.5294117647059</v>
      </c>
      <c r="F159" s="6">
        <f>2127.61/1.19</f>
        <v>1787.9075630252103</v>
      </c>
      <c r="G159" s="6">
        <f>1815.98/1.19</f>
        <v>1526.0336134453783</v>
      </c>
      <c r="H159" s="6">
        <f>1649.67/1.19</f>
        <v>1386.2773109243699</v>
      </c>
      <c r="I159" s="6">
        <f>981.1/1.19</f>
        <v>824.45378151260513</v>
      </c>
      <c r="J159" s="6">
        <f>1018.35/1.19</f>
        <v>855.75630252100848</v>
      </c>
      <c r="K159" s="6">
        <f>1157.19/1.19</f>
        <v>972.42857142857156</v>
      </c>
      <c r="L159" s="6">
        <f>1531.52/1.19</f>
        <v>1286.9915966386554</v>
      </c>
      <c r="M159" s="6">
        <f>1495.16/1.19</f>
        <v>1256.4369747899161</v>
      </c>
      <c r="N159" s="4">
        <f t="shared" ref="N159" si="30">SUM(B159:M159)</f>
        <v>28069.436974789922</v>
      </c>
      <c r="P159" s="32" t="s">
        <v>24</v>
      </c>
      <c r="Q159" s="32"/>
    </row>
    <row r="162" spans="1:17" x14ac:dyDescent="0.25">
      <c r="A162" t="s">
        <v>56</v>
      </c>
      <c r="B162" t="s">
        <v>55</v>
      </c>
    </row>
    <row r="164" spans="1:17" ht="15.75" thickBot="1" x14ac:dyDescent="0.3">
      <c r="A164" t="s">
        <v>2</v>
      </c>
    </row>
    <row r="165" spans="1:17" ht="30.75" thickBot="1" x14ac:dyDescent="0.3">
      <c r="P165" s="10" t="s">
        <v>19</v>
      </c>
      <c r="Q165" s="10" t="s">
        <v>20</v>
      </c>
    </row>
    <row r="166" spans="1:17" ht="30.75" thickBot="1" x14ac:dyDescent="0.3">
      <c r="A166" s="11" t="s">
        <v>3</v>
      </c>
      <c r="B166" s="11" t="s">
        <v>6</v>
      </c>
      <c r="C166" s="11" t="s">
        <v>7</v>
      </c>
      <c r="D166" s="11" t="s">
        <v>8</v>
      </c>
      <c r="E166" s="11" t="s">
        <v>10</v>
      </c>
      <c r="F166" s="11" t="s">
        <v>11</v>
      </c>
      <c r="G166" s="11" t="s">
        <v>12</v>
      </c>
      <c r="H166" s="11" t="s">
        <v>13</v>
      </c>
      <c r="I166" s="11" t="s">
        <v>14</v>
      </c>
      <c r="J166" s="11" t="s">
        <v>15</v>
      </c>
      <c r="K166" s="11" t="s">
        <v>16</v>
      </c>
      <c r="L166" s="11" t="s">
        <v>17</v>
      </c>
      <c r="M166" s="11" t="s">
        <v>18</v>
      </c>
      <c r="N166" s="11" t="s">
        <v>9</v>
      </c>
      <c r="P166" s="8" t="s">
        <v>21</v>
      </c>
      <c r="Q166" s="9" t="s">
        <v>120</v>
      </c>
    </row>
    <row r="167" spans="1:17" ht="30" x14ac:dyDescent="0.25">
      <c r="A167" s="3" t="s">
        <v>5</v>
      </c>
      <c r="B167" s="4">
        <v>56237</v>
      </c>
      <c r="C167" s="4">
        <v>47216</v>
      </c>
      <c r="D167" s="4">
        <v>30028</v>
      </c>
      <c r="E167" s="4">
        <v>10053</v>
      </c>
      <c r="F167" s="4">
        <v>11443</v>
      </c>
      <c r="G167" s="4">
        <v>8651</v>
      </c>
      <c r="H167" s="4">
        <v>6913</v>
      </c>
      <c r="I167" s="4">
        <v>4105</v>
      </c>
      <c r="J167" s="4">
        <v>6495</v>
      </c>
      <c r="K167" s="4">
        <v>29738</v>
      </c>
      <c r="L167" s="4">
        <v>32804</v>
      </c>
      <c r="M167" s="4">
        <v>30250</v>
      </c>
      <c r="N167" s="4">
        <f>SUM(B167:M167)</f>
        <v>273933</v>
      </c>
      <c r="P167" s="7" t="s">
        <v>22</v>
      </c>
      <c r="Q167" s="7">
        <v>1593.08</v>
      </c>
    </row>
    <row r="168" spans="1:17" ht="38.25" x14ac:dyDescent="0.25">
      <c r="A168" s="1" t="s">
        <v>4</v>
      </c>
      <c r="B168" s="12" t="str">
        <f t="shared" ref="B168:L168" si="31">B158</f>
        <v>1500093311277 / 13.02.2020 EON ENERGIE ROMANIA S.A.</v>
      </c>
      <c r="C168" s="12" t="str">
        <f t="shared" si="31"/>
        <v>110010283697 / 10.03.2020 EON ENERGIE ROMANIA S.A.</v>
      </c>
      <c r="D168" s="12" t="str">
        <f t="shared" si="31"/>
        <v>120009711568 / 13.04.2020 EON ENERGIE ROMANIA S.A.</v>
      </c>
      <c r="E168" s="12" t="str">
        <f t="shared" si="31"/>
        <v>150009601343 / 11.05.2020 EON ENERGIE ROMANIA S.A.</v>
      </c>
      <c r="F168" s="12" t="str">
        <f t="shared" si="31"/>
        <v>10565 / 22.06.2020 TINMAR ENERGY S.A.</v>
      </c>
      <c r="G168" s="12" t="str">
        <f t="shared" si="31"/>
        <v>11349 / 10.07.2020 TINMAR ENERGY S.A.</v>
      </c>
      <c r="H168" s="12" t="str">
        <f t="shared" si="31"/>
        <v>14158 / 13.08.2020 TINMAR ENERGY S.A.</v>
      </c>
      <c r="I168" s="12" t="str">
        <f t="shared" si="31"/>
        <v>16973 / 15.09.2020 TINMAR ENERGY S.A.</v>
      </c>
      <c r="J168" s="12" t="str">
        <f t="shared" si="31"/>
        <v>18959 / 14.10.2020 TINMAR ENERGY S.A.</v>
      </c>
      <c r="K168" s="12" t="str">
        <f t="shared" si="31"/>
        <v>21182 / 13.11.2020 TINMAR ENERGY S.A.</v>
      </c>
      <c r="L168" s="12" t="str">
        <f t="shared" si="31"/>
        <v>22103 / 11.12.2020 TINMAR ENERGY S.A.</v>
      </c>
      <c r="M168" s="12" t="str">
        <f>M158</f>
        <v>23576 / 13.01.2021 TINMAR ENERGY S.A.</v>
      </c>
      <c r="N168" s="4"/>
      <c r="P168" s="7" t="s">
        <v>23</v>
      </c>
      <c r="Q168" s="7"/>
    </row>
    <row r="169" spans="1:17" ht="30.75" thickBot="1" x14ac:dyDescent="0.3">
      <c r="A169" s="2" t="s">
        <v>68</v>
      </c>
      <c r="B169" s="6">
        <f>35198.84/1.19</f>
        <v>29578.857142857141</v>
      </c>
      <c r="C169" s="6">
        <f>29524.09/1.19</f>
        <v>24810.159663865546</v>
      </c>
      <c r="D169" s="6">
        <f>18776.71/1.19</f>
        <v>15778.747899159664</v>
      </c>
      <c r="E169" s="6">
        <f>6286.47/1.19</f>
        <v>5282.7478991596645</v>
      </c>
      <c r="F169" s="6">
        <f>7878.22/1.19</f>
        <v>6620.3529411764712</v>
      </c>
      <c r="G169" s="6">
        <f>5956.11/1.19</f>
        <v>5005.134453781513</v>
      </c>
      <c r="H169" s="6">
        <f>4729.68/1.19</f>
        <v>3974.521008403362</v>
      </c>
      <c r="I169" s="6">
        <f>2808.06/1.19</f>
        <v>2359.7142857142858</v>
      </c>
      <c r="J169" s="6">
        <f>4443.35/1.19</f>
        <v>3733.9075630252105</v>
      </c>
      <c r="K169" s="6">
        <f>20344.48/1.19</f>
        <v>17096.201680672268</v>
      </c>
      <c r="L169" s="6">
        <f>22697.64/1.9</f>
        <v>11946.126315789474</v>
      </c>
      <c r="M169" s="6">
        <f>20930.26/1.19</f>
        <v>17588.453781512606</v>
      </c>
      <c r="N169" s="4">
        <f t="shared" ref="N169" si="32">SUM(B169:M169)</f>
        <v>143774.9246351172</v>
      </c>
      <c r="P169" s="32" t="s">
        <v>24</v>
      </c>
      <c r="Q169" s="32"/>
    </row>
    <row r="172" spans="1:17" x14ac:dyDescent="0.25">
      <c r="A172" t="s">
        <v>57</v>
      </c>
      <c r="B172" t="s">
        <v>58</v>
      </c>
    </row>
    <row r="174" spans="1:17" ht="15.75" thickBot="1" x14ac:dyDescent="0.3">
      <c r="A174" t="s">
        <v>2</v>
      </c>
    </row>
    <row r="175" spans="1:17" ht="30.75" thickBot="1" x14ac:dyDescent="0.3">
      <c r="P175" s="10" t="s">
        <v>19</v>
      </c>
      <c r="Q175" s="10" t="s">
        <v>20</v>
      </c>
    </row>
    <row r="176" spans="1:17" ht="30.75" thickBot="1" x14ac:dyDescent="0.3">
      <c r="A176" s="11" t="s">
        <v>3</v>
      </c>
      <c r="B176" s="11" t="s">
        <v>6</v>
      </c>
      <c r="C176" s="11" t="s">
        <v>7</v>
      </c>
      <c r="D176" s="11" t="s">
        <v>8</v>
      </c>
      <c r="E176" s="11" t="s">
        <v>10</v>
      </c>
      <c r="F176" s="11" t="s">
        <v>11</v>
      </c>
      <c r="G176" s="11" t="s">
        <v>12</v>
      </c>
      <c r="H176" s="11" t="s">
        <v>13</v>
      </c>
      <c r="I176" s="11" t="s">
        <v>14</v>
      </c>
      <c r="J176" s="11" t="s">
        <v>15</v>
      </c>
      <c r="K176" s="11" t="s">
        <v>16</v>
      </c>
      <c r="L176" s="11" t="s">
        <v>17</v>
      </c>
      <c r="M176" s="11" t="s">
        <v>18</v>
      </c>
      <c r="N176" s="11" t="s">
        <v>9</v>
      </c>
      <c r="P176" s="8" t="s">
        <v>21</v>
      </c>
      <c r="Q176" s="9" t="s">
        <v>121</v>
      </c>
    </row>
    <row r="177" spans="1:17" ht="30" x14ac:dyDescent="0.25">
      <c r="A177" s="3" t="s">
        <v>5</v>
      </c>
      <c r="B177" s="4">
        <v>17077</v>
      </c>
      <c r="C177" s="4">
        <v>16420</v>
      </c>
      <c r="D177" s="4">
        <v>12439</v>
      </c>
      <c r="E177" s="4">
        <v>4259</v>
      </c>
      <c r="F177" s="4">
        <v>3910</v>
      </c>
      <c r="G177" s="4">
        <v>2765</v>
      </c>
      <c r="H177" s="4">
        <v>3170</v>
      </c>
      <c r="I177" s="4">
        <v>1862</v>
      </c>
      <c r="J177" s="4">
        <v>1668</v>
      </c>
      <c r="K177" s="4">
        <v>12189</v>
      </c>
      <c r="L177" s="4">
        <v>14594</v>
      </c>
      <c r="M177" s="4">
        <v>15361</v>
      </c>
      <c r="N177" s="4">
        <f>SUM(B177:M177)</f>
        <v>105714</v>
      </c>
      <c r="P177" s="7" t="s">
        <v>22</v>
      </c>
      <c r="Q177" s="7">
        <v>832</v>
      </c>
    </row>
    <row r="178" spans="1:17" ht="38.25" x14ac:dyDescent="0.25">
      <c r="A178" s="1" t="s">
        <v>4</v>
      </c>
      <c r="B178" s="12" t="str">
        <f t="shared" ref="B178:L178" si="33">B168</f>
        <v>1500093311277 / 13.02.2020 EON ENERGIE ROMANIA S.A.</v>
      </c>
      <c r="C178" s="12" t="str">
        <f t="shared" si="33"/>
        <v>110010283697 / 10.03.2020 EON ENERGIE ROMANIA S.A.</v>
      </c>
      <c r="D178" s="12" t="str">
        <f t="shared" si="33"/>
        <v>120009711568 / 13.04.2020 EON ENERGIE ROMANIA S.A.</v>
      </c>
      <c r="E178" s="12" t="str">
        <f t="shared" si="33"/>
        <v>150009601343 / 11.05.2020 EON ENERGIE ROMANIA S.A.</v>
      </c>
      <c r="F178" s="12" t="str">
        <f t="shared" si="33"/>
        <v>10565 / 22.06.2020 TINMAR ENERGY S.A.</v>
      </c>
      <c r="G178" s="12" t="str">
        <f t="shared" si="33"/>
        <v>11349 / 10.07.2020 TINMAR ENERGY S.A.</v>
      </c>
      <c r="H178" s="12" t="str">
        <f t="shared" si="33"/>
        <v>14158 / 13.08.2020 TINMAR ENERGY S.A.</v>
      </c>
      <c r="I178" s="12" t="str">
        <f t="shared" si="33"/>
        <v>16973 / 15.09.2020 TINMAR ENERGY S.A.</v>
      </c>
      <c r="J178" s="12" t="str">
        <f t="shared" si="33"/>
        <v>18959 / 14.10.2020 TINMAR ENERGY S.A.</v>
      </c>
      <c r="K178" s="12" t="str">
        <f t="shared" si="33"/>
        <v>21182 / 13.11.2020 TINMAR ENERGY S.A.</v>
      </c>
      <c r="L178" s="12" t="str">
        <f t="shared" si="33"/>
        <v>22103 / 11.12.2020 TINMAR ENERGY S.A.</v>
      </c>
      <c r="M178" s="12" t="str">
        <f>M168</f>
        <v>23576 / 13.01.2021 TINMAR ENERGY S.A.</v>
      </c>
      <c r="N178" s="4"/>
      <c r="P178" s="7" t="s">
        <v>23</v>
      </c>
      <c r="Q178" s="7"/>
    </row>
    <row r="179" spans="1:17" ht="30.75" thickBot="1" x14ac:dyDescent="0.3">
      <c r="A179" s="2" t="s">
        <v>68</v>
      </c>
      <c r="B179" s="6">
        <f>10688.47/1.19</f>
        <v>8981.90756302521</v>
      </c>
      <c r="C179" s="6">
        <f>10267.62/1.19</f>
        <v>8628.2521008403364</v>
      </c>
      <c r="D179" s="6">
        <f>7778.4/1.19</f>
        <v>6536.4705882352937</v>
      </c>
      <c r="E179" s="6">
        <f>2662.97/1.19</f>
        <v>2237.7899159663866</v>
      </c>
      <c r="F179" s="6">
        <f>2692.34/1.19</f>
        <v>2262.4705882352941</v>
      </c>
      <c r="G179" s="6">
        <f>1903.99/1.19</f>
        <v>1599.9915966386554</v>
      </c>
      <c r="H179" s="6">
        <f>2168.93/1.19</f>
        <v>1822.6302521008404</v>
      </c>
      <c r="I179" s="6">
        <f>1273.87/1.19</f>
        <v>1070.4789915966387</v>
      </c>
      <c r="J179" s="6">
        <f>1141.35/1.19</f>
        <v>959.11764705882354</v>
      </c>
      <c r="K179" s="6">
        <f>8339.06/1.19</f>
        <v>7007.6134453781515</v>
      </c>
      <c r="L179" s="6">
        <f>10097.41/1.19</f>
        <v>8485.2184873949591</v>
      </c>
      <c r="M179" s="6">
        <f>10628.61/1.19</f>
        <v>8931.6050420168085</v>
      </c>
      <c r="N179" s="4">
        <f t="shared" ref="N179" si="34">SUM(B179:M179)</f>
        <v>58523.546218487398</v>
      </c>
      <c r="P179" s="32" t="s">
        <v>24</v>
      </c>
      <c r="Q179" s="32"/>
    </row>
    <row r="182" spans="1:17" x14ac:dyDescent="0.25">
      <c r="A182" t="s">
        <v>59</v>
      </c>
      <c r="B182" t="s">
        <v>60</v>
      </c>
    </row>
    <row r="184" spans="1:17" ht="15.75" thickBot="1" x14ac:dyDescent="0.3">
      <c r="A184" t="s">
        <v>2</v>
      </c>
    </row>
    <row r="185" spans="1:17" ht="30.75" thickBot="1" x14ac:dyDescent="0.3">
      <c r="P185" s="10" t="s">
        <v>19</v>
      </c>
      <c r="Q185" s="10" t="s">
        <v>20</v>
      </c>
    </row>
    <row r="186" spans="1:17" ht="30.75" thickBot="1" x14ac:dyDescent="0.3">
      <c r="A186" s="11" t="s">
        <v>3</v>
      </c>
      <c r="B186" s="11" t="s">
        <v>6</v>
      </c>
      <c r="C186" s="11" t="s">
        <v>7</v>
      </c>
      <c r="D186" s="11" t="s">
        <v>8</v>
      </c>
      <c r="E186" s="11" t="s">
        <v>10</v>
      </c>
      <c r="F186" s="11" t="s">
        <v>11</v>
      </c>
      <c r="G186" s="11" t="s">
        <v>12</v>
      </c>
      <c r="H186" s="11" t="s">
        <v>13</v>
      </c>
      <c r="I186" s="11" t="s">
        <v>14</v>
      </c>
      <c r="J186" s="11" t="s">
        <v>15</v>
      </c>
      <c r="K186" s="11" t="s">
        <v>16</v>
      </c>
      <c r="L186" s="11" t="s">
        <v>17</v>
      </c>
      <c r="M186" s="11" t="s">
        <v>18</v>
      </c>
      <c r="N186" s="11" t="s">
        <v>9</v>
      </c>
      <c r="P186" s="8" t="s">
        <v>21</v>
      </c>
      <c r="Q186" s="9" t="s">
        <v>122</v>
      </c>
    </row>
    <row r="187" spans="1:17" ht="30" x14ac:dyDescent="0.25">
      <c r="A187" s="3" t="s">
        <v>5</v>
      </c>
      <c r="B187" s="4">
        <v>16800</v>
      </c>
      <c r="C187" s="4">
        <v>14830</v>
      </c>
      <c r="D187" s="4">
        <v>8301</v>
      </c>
      <c r="E187" s="4">
        <v>3063</v>
      </c>
      <c r="F187" s="4">
        <v>2753</v>
      </c>
      <c r="G187" s="4">
        <v>3363</v>
      </c>
      <c r="H187" s="4">
        <v>3925</v>
      </c>
      <c r="I187" s="4">
        <v>2928</v>
      </c>
      <c r="J187" s="4">
        <v>3360</v>
      </c>
      <c r="K187" s="4">
        <v>11769</v>
      </c>
      <c r="L187" s="4">
        <v>15387</v>
      </c>
      <c r="M187" s="4">
        <v>13739</v>
      </c>
      <c r="N187" s="4">
        <f>SUM(B187:M187)</f>
        <v>100218</v>
      </c>
      <c r="P187" s="7" t="s">
        <v>22</v>
      </c>
      <c r="Q187" s="7">
        <v>832</v>
      </c>
    </row>
    <row r="188" spans="1:17" ht="38.25" x14ac:dyDescent="0.25">
      <c r="A188" s="1" t="s">
        <v>4</v>
      </c>
      <c r="B188" s="12" t="str">
        <f t="shared" ref="B188:L188" si="35">B178</f>
        <v>1500093311277 / 13.02.2020 EON ENERGIE ROMANIA S.A.</v>
      </c>
      <c r="C188" s="12" t="str">
        <f t="shared" si="35"/>
        <v>110010283697 / 10.03.2020 EON ENERGIE ROMANIA S.A.</v>
      </c>
      <c r="D188" s="12" t="str">
        <f t="shared" si="35"/>
        <v>120009711568 / 13.04.2020 EON ENERGIE ROMANIA S.A.</v>
      </c>
      <c r="E188" s="12" t="str">
        <f t="shared" si="35"/>
        <v>150009601343 / 11.05.2020 EON ENERGIE ROMANIA S.A.</v>
      </c>
      <c r="F188" s="12" t="str">
        <f t="shared" si="35"/>
        <v>10565 / 22.06.2020 TINMAR ENERGY S.A.</v>
      </c>
      <c r="G188" s="12" t="str">
        <f t="shared" si="35"/>
        <v>11349 / 10.07.2020 TINMAR ENERGY S.A.</v>
      </c>
      <c r="H188" s="12" t="str">
        <f t="shared" si="35"/>
        <v>14158 / 13.08.2020 TINMAR ENERGY S.A.</v>
      </c>
      <c r="I188" s="12" t="str">
        <f t="shared" si="35"/>
        <v>16973 / 15.09.2020 TINMAR ENERGY S.A.</v>
      </c>
      <c r="J188" s="12" t="str">
        <f t="shared" si="35"/>
        <v>18959 / 14.10.2020 TINMAR ENERGY S.A.</v>
      </c>
      <c r="K188" s="12" t="str">
        <f t="shared" si="35"/>
        <v>21182 / 13.11.2020 TINMAR ENERGY S.A.</v>
      </c>
      <c r="L188" s="12" t="str">
        <f t="shared" si="35"/>
        <v>22103 / 11.12.2020 TINMAR ENERGY S.A.</v>
      </c>
      <c r="M188" s="12" t="str">
        <f>M178</f>
        <v>23576 / 13.01.2021 TINMAR ENERGY S.A.</v>
      </c>
      <c r="N188" s="4"/>
      <c r="P188" s="7" t="s">
        <v>23</v>
      </c>
      <c r="Q188" s="7"/>
    </row>
    <row r="189" spans="1:17" ht="30.75" thickBot="1" x14ac:dyDescent="0.3">
      <c r="A189" s="2" t="s">
        <v>68</v>
      </c>
      <c r="B189" s="6">
        <f>10515.25/1.19</f>
        <v>8836.3445378151264</v>
      </c>
      <c r="C189" s="6">
        <f>9273.47/1.19</f>
        <v>7792.8319327731087</v>
      </c>
      <c r="D189" s="6">
        <f>5190.95/1.19</f>
        <v>4362.1428571428569</v>
      </c>
      <c r="E189" s="6">
        <f>1915.43/1.19</f>
        <v>1609.6050420168069</v>
      </c>
      <c r="F189" s="6">
        <f>1895.35/1.19</f>
        <v>1592.7310924369747</v>
      </c>
      <c r="G189" s="6">
        <f>2315.1/1.19</f>
        <v>1945.4621848739496</v>
      </c>
      <c r="H189" s="6">
        <f>2685.24/1.19</f>
        <v>2256.5042016806724</v>
      </c>
      <c r="I189" s="6">
        <f>2002.95/1.19</f>
        <v>1683.1512605042019</v>
      </c>
      <c r="J189" s="6">
        <f>2298.64/1.19</f>
        <v>1931.6302521008404</v>
      </c>
      <c r="K189" s="6">
        <f>8051.76/1.19</f>
        <v>6766.1848739495799</v>
      </c>
      <c r="L189" s="6">
        <f>10646.65/1.19</f>
        <v>8946.7647058823532</v>
      </c>
      <c r="M189" s="6">
        <f>9506.33/1.19</f>
        <v>7988.5126050420167</v>
      </c>
      <c r="N189" s="4">
        <f t="shared" ref="N189" si="36">SUM(B189:M189)</f>
        <v>55711.865546218476</v>
      </c>
      <c r="P189" s="32" t="s">
        <v>24</v>
      </c>
      <c r="Q189" s="32"/>
    </row>
    <row r="192" spans="1:17" x14ac:dyDescent="0.25">
      <c r="A192" t="s">
        <v>61</v>
      </c>
      <c r="B192" t="s">
        <v>62</v>
      </c>
    </row>
    <row r="194" spans="1:17" ht="15.75" thickBot="1" x14ac:dyDescent="0.3">
      <c r="A194" t="s">
        <v>2</v>
      </c>
    </row>
    <row r="195" spans="1:17" ht="30.75" thickBot="1" x14ac:dyDescent="0.3">
      <c r="P195" s="10" t="s">
        <v>19</v>
      </c>
      <c r="Q195" s="10" t="s">
        <v>20</v>
      </c>
    </row>
    <row r="196" spans="1:17" ht="30.75" thickBot="1" x14ac:dyDescent="0.3">
      <c r="A196" s="11" t="s">
        <v>3</v>
      </c>
      <c r="B196" s="11" t="s">
        <v>6</v>
      </c>
      <c r="C196" s="11" t="s">
        <v>7</v>
      </c>
      <c r="D196" s="11" t="s">
        <v>8</v>
      </c>
      <c r="E196" s="11" t="s">
        <v>10</v>
      </c>
      <c r="F196" s="11" t="s">
        <v>11</v>
      </c>
      <c r="G196" s="11" t="s">
        <v>12</v>
      </c>
      <c r="H196" s="11" t="s">
        <v>13</v>
      </c>
      <c r="I196" s="11" t="s">
        <v>14</v>
      </c>
      <c r="J196" s="11" t="s">
        <v>15</v>
      </c>
      <c r="K196" s="11" t="s">
        <v>16</v>
      </c>
      <c r="L196" s="11" t="s">
        <v>17</v>
      </c>
      <c r="M196" s="11" t="s">
        <v>18</v>
      </c>
      <c r="N196" s="11" t="s">
        <v>9</v>
      </c>
      <c r="P196" s="8" t="s">
        <v>21</v>
      </c>
      <c r="Q196" s="9" t="s">
        <v>122</v>
      </c>
    </row>
    <row r="197" spans="1:17" ht="30" x14ac:dyDescent="0.25">
      <c r="A197" s="3" t="s">
        <v>5</v>
      </c>
      <c r="B197" s="4">
        <f>1658+4032+1017</f>
        <v>6707</v>
      </c>
      <c r="C197" s="4">
        <f>2049+4086+1127</f>
        <v>7262</v>
      </c>
      <c r="D197" s="4">
        <f>1499+2710</f>
        <v>4209</v>
      </c>
      <c r="E197" s="4">
        <f>513+3604+1776</f>
        <v>5893</v>
      </c>
      <c r="F197" s="4">
        <f>785+1929</f>
        <v>2714</v>
      </c>
      <c r="G197" s="4">
        <f>440+1218</f>
        <v>1658</v>
      </c>
      <c r="H197" s="4">
        <f>953+535+714</f>
        <v>2202</v>
      </c>
      <c r="I197" s="4">
        <f>493+1164+420</f>
        <v>2077</v>
      </c>
      <c r="J197" s="4">
        <f>1288+611+678</f>
        <v>2577</v>
      </c>
      <c r="K197" s="4">
        <f>1763+2640+215</f>
        <v>4618</v>
      </c>
      <c r="L197" s="4">
        <f>2260+2411+243</f>
        <v>4914</v>
      </c>
      <c r="M197" s="4">
        <f>1900+2815+333</f>
        <v>5048</v>
      </c>
      <c r="N197" s="4">
        <f>SUM(B197:M197)</f>
        <v>49879</v>
      </c>
      <c r="P197" s="7" t="s">
        <v>22</v>
      </c>
      <c r="Q197" s="7">
        <v>876</v>
      </c>
    </row>
    <row r="198" spans="1:17" ht="38.25" x14ac:dyDescent="0.25">
      <c r="A198" s="1" t="s">
        <v>4</v>
      </c>
      <c r="B198" s="12" t="str">
        <f t="shared" ref="B198:L198" si="37">B188</f>
        <v>1500093311277 / 13.02.2020 EON ENERGIE ROMANIA S.A.</v>
      </c>
      <c r="C198" s="12" t="str">
        <f t="shared" si="37"/>
        <v>110010283697 / 10.03.2020 EON ENERGIE ROMANIA S.A.</v>
      </c>
      <c r="D198" s="12" t="str">
        <f t="shared" si="37"/>
        <v>120009711568 / 13.04.2020 EON ENERGIE ROMANIA S.A.</v>
      </c>
      <c r="E198" s="12" t="str">
        <f t="shared" si="37"/>
        <v>150009601343 / 11.05.2020 EON ENERGIE ROMANIA S.A.</v>
      </c>
      <c r="F198" s="12" t="str">
        <f t="shared" si="37"/>
        <v>10565 / 22.06.2020 TINMAR ENERGY S.A.</v>
      </c>
      <c r="G198" s="12" t="str">
        <f t="shared" si="37"/>
        <v>11349 / 10.07.2020 TINMAR ENERGY S.A.</v>
      </c>
      <c r="H198" s="12" t="str">
        <f t="shared" si="37"/>
        <v>14158 / 13.08.2020 TINMAR ENERGY S.A.</v>
      </c>
      <c r="I198" s="12" t="str">
        <f t="shared" si="37"/>
        <v>16973 / 15.09.2020 TINMAR ENERGY S.A.</v>
      </c>
      <c r="J198" s="12" t="str">
        <f t="shared" si="37"/>
        <v>18959 / 14.10.2020 TINMAR ENERGY S.A.</v>
      </c>
      <c r="K198" s="12" t="str">
        <f t="shared" si="37"/>
        <v>21182 / 13.11.2020 TINMAR ENERGY S.A.</v>
      </c>
      <c r="L198" s="12" t="str">
        <f t="shared" si="37"/>
        <v>22103 / 11.12.2020 TINMAR ENERGY S.A.</v>
      </c>
      <c r="M198" s="12" t="str">
        <f>M188</f>
        <v>23576 / 13.01.2021 TINMAR ENERGY S.A.</v>
      </c>
      <c r="N198" s="4"/>
      <c r="P198" s="7" t="s">
        <v>23</v>
      </c>
      <c r="Q198" s="7"/>
    </row>
    <row r="199" spans="1:17" ht="30.75" thickBot="1" x14ac:dyDescent="0.3">
      <c r="A199" s="2" t="s">
        <v>68</v>
      </c>
      <c r="B199" s="6">
        <f>(631.97+1037.65+2523.87)/1.19</f>
        <v>3523.9411764705883</v>
      </c>
      <c r="C199" s="6">
        <f>(699.85+2555.25+1281.44)/1.19</f>
        <v>3812.2184873949582</v>
      </c>
      <c r="D199" s="6">
        <f>(1694.3+937.28)/1.19</f>
        <v>2211.4117647058824</v>
      </c>
      <c r="E199" s="6">
        <f>(1102.93+2253.84+320.91)/1.19</f>
        <v>3090.4873949579837</v>
      </c>
      <c r="F199" s="6">
        <f>(1328.38+540.32)/1.19</f>
        <v>1570.3361344537818</v>
      </c>
      <c r="G199" s="6">
        <f>(302.92+838.28)/1.19</f>
        <v>958.99159663865555</v>
      </c>
      <c r="H199" s="6">
        <f>(488.33+652.16+365.76)/1.19</f>
        <v>1265.7563025210084</v>
      </c>
      <c r="I199" s="6">
        <f>(287.33+796.36+337.06)/1.19</f>
        <v>1193.90756302521</v>
      </c>
      <c r="J199" s="6">
        <f>(418.14+881.28+463.88)/1.19</f>
        <v>1481.7647058823532</v>
      </c>
      <c r="K199" s="6">
        <f>(146.91+1805.93+1206.28)/1.19</f>
        <v>2654.7226890756301</v>
      </c>
      <c r="L199" s="6">
        <f>(168.34+1668.42+1564.02)/1.19</f>
        <v>2857.798319327731</v>
      </c>
      <c r="M199" s="6">
        <f>(230.35+1314.43+1947.38)/1.19</f>
        <v>2934.5882352941176</v>
      </c>
      <c r="N199" s="4">
        <f t="shared" ref="N199" si="38">SUM(B199:M199)</f>
        <v>27555.924369747903</v>
      </c>
      <c r="P199" s="32" t="s">
        <v>24</v>
      </c>
      <c r="Q199" s="32"/>
    </row>
    <row r="202" spans="1:17" x14ac:dyDescent="0.25">
      <c r="A202" t="s">
        <v>64</v>
      </c>
      <c r="B202" t="s">
        <v>63</v>
      </c>
    </row>
    <row r="204" spans="1:17" ht="15.75" thickBot="1" x14ac:dyDescent="0.3">
      <c r="A204" t="s">
        <v>2</v>
      </c>
    </row>
    <row r="205" spans="1:17" ht="30.75" thickBot="1" x14ac:dyDescent="0.3">
      <c r="P205" s="10" t="s">
        <v>19</v>
      </c>
      <c r="Q205" s="10" t="s">
        <v>20</v>
      </c>
    </row>
    <row r="206" spans="1:17" ht="30.75" thickBot="1" x14ac:dyDescent="0.3">
      <c r="A206" s="11" t="s">
        <v>3</v>
      </c>
      <c r="B206" s="11" t="s">
        <v>6</v>
      </c>
      <c r="C206" s="11" t="s">
        <v>7</v>
      </c>
      <c r="D206" s="11" t="s">
        <v>8</v>
      </c>
      <c r="E206" s="11" t="s">
        <v>10</v>
      </c>
      <c r="F206" s="11" t="s">
        <v>11</v>
      </c>
      <c r="G206" s="11" t="s">
        <v>12</v>
      </c>
      <c r="H206" s="11" t="s">
        <v>13</v>
      </c>
      <c r="I206" s="11" t="s">
        <v>14</v>
      </c>
      <c r="J206" s="11" t="s">
        <v>15</v>
      </c>
      <c r="K206" s="11" t="s">
        <v>16</v>
      </c>
      <c r="L206" s="11" t="s">
        <v>17</v>
      </c>
      <c r="M206" s="11" t="s">
        <v>18</v>
      </c>
      <c r="N206" s="11" t="s">
        <v>9</v>
      </c>
      <c r="P206" s="8" t="s">
        <v>21</v>
      </c>
      <c r="Q206" s="9" t="s">
        <v>122</v>
      </c>
    </row>
    <row r="207" spans="1:17" ht="30" x14ac:dyDescent="0.25">
      <c r="A207" s="3" t="s">
        <v>5</v>
      </c>
      <c r="B207" s="4">
        <f>7795+3458</f>
        <v>11253</v>
      </c>
      <c r="C207" s="4">
        <f>4393+3210</f>
        <v>7603</v>
      </c>
      <c r="D207" s="4">
        <f>3026+2006</f>
        <v>5032</v>
      </c>
      <c r="E207" s="4">
        <f>1168+3539</f>
        <v>4707</v>
      </c>
      <c r="F207" s="4">
        <f>(1880+2268)</f>
        <v>4148</v>
      </c>
      <c r="G207" s="4">
        <f>2551+1521</f>
        <v>4072</v>
      </c>
      <c r="H207" s="4">
        <f>1328+536</f>
        <v>1864</v>
      </c>
      <c r="I207" s="4">
        <f>1095+935</f>
        <v>2030</v>
      </c>
      <c r="J207" s="4">
        <f>1467+705</f>
        <v>2172</v>
      </c>
      <c r="K207" s="4">
        <f>1457+897</f>
        <v>2354</v>
      </c>
      <c r="L207" s="4">
        <f>1685+1836</f>
        <v>3521</v>
      </c>
      <c r="M207" s="4">
        <f>1969+5271</f>
        <v>7240</v>
      </c>
      <c r="N207" s="4">
        <f>SUM(B207:M207)</f>
        <v>55996</v>
      </c>
      <c r="P207" s="7" t="s">
        <v>22</v>
      </c>
      <c r="Q207" s="7">
        <v>586</v>
      </c>
    </row>
    <row r="208" spans="1:17" ht="38.25" x14ac:dyDescent="0.25">
      <c r="A208" s="1" t="s">
        <v>4</v>
      </c>
      <c r="B208" s="12" t="str">
        <f t="shared" ref="B208:L208" si="39">B198</f>
        <v>1500093311277 / 13.02.2020 EON ENERGIE ROMANIA S.A.</v>
      </c>
      <c r="C208" s="12" t="str">
        <f t="shared" si="39"/>
        <v>110010283697 / 10.03.2020 EON ENERGIE ROMANIA S.A.</v>
      </c>
      <c r="D208" s="12" t="str">
        <f t="shared" si="39"/>
        <v>120009711568 / 13.04.2020 EON ENERGIE ROMANIA S.A.</v>
      </c>
      <c r="E208" s="12" t="str">
        <f t="shared" si="39"/>
        <v>150009601343 / 11.05.2020 EON ENERGIE ROMANIA S.A.</v>
      </c>
      <c r="F208" s="12" t="str">
        <f t="shared" si="39"/>
        <v>10565 / 22.06.2020 TINMAR ENERGY S.A.</v>
      </c>
      <c r="G208" s="12" t="str">
        <f t="shared" si="39"/>
        <v>11349 / 10.07.2020 TINMAR ENERGY S.A.</v>
      </c>
      <c r="H208" s="12" t="str">
        <f t="shared" si="39"/>
        <v>14158 / 13.08.2020 TINMAR ENERGY S.A.</v>
      </c>
      <c r="I208" s="12" t="str">
        <f t="shared" si="39"/>
        <v>16973 / 15.09.2020 TINMAR ENERGY S.A.</v>
      </c>
      <c r="J208" s="12" t="str">
        <f t="shared" si="39"/>
        <v>18959 / 14.10.2020 TINMAR ENERGY S.A.</v>
      </c>
      <c r="K208" s="12" t="str">
        <f t="shared" si="39"/>
        <v>21182 / 13.11.2020 TINMAR ENERGY S.A.</v>
      </c>
      <c r="L208" s="12" t="str">
        <f t="shared" si="39"/>
        <v>22103 / 11.12.2020 TINMAR ENERGY S.A.</v>
      </c>
      <c r="M208" s="12" t="str">
        <f>M198</f>
        <v>23576 / 13.01.2021 TINMAR ENERGY S.A.</v>
      </c>
      <c r="N208" s="4"/>
      <c r="P208" s="7" t="s">
        <v>23</v>
      </c>
      <c r="Q208" s="7"/>
    </row>
    <row r="209" spans="1:17" ht="30.75" thickBot="1" x14ac:dyDescent="0.3">
      <c r="A209" s="2" t="s">
        <v>68</v>
      </c>
      <c r="B209" s="6">
        <f>(2164.64+2792.54)/1.19</f>
        <v>4165.6974789915967</v>
      </c>
      <c r="C209" s="6">
        <f>(2007.1+2746.95)/1.19</f>
        <v>3994.9999999999995</v>
      </c>
      <c r="D209" s="6">
        <f>(1254.57+1892.38)/1.19</f>
        <v>2644.4957983193276</v>
      </c>
      <c r="E209" s="6">
        <f>(730.32+2212.93)/1.19</f>
        <v>2473.3193277310925</v>
      </c>
      <c r="F209" s="6">
        <f>(1294.64+1561.66)/1.19</f>
        <v>2400.2521008403364</v>
      </c>
      <c r="G209" s="6">
        <f>(1047.23+1756.52)/1.19</f>
        <v>2356.09243697479</v>
      </c>
      <c r="H209" s="6">
        <f>(908.69+366.35)/1.19</f>
        <v>1071.4621848739496</v>
      </c>
      <c r="I209" s="6">
        <f>(639.87+749.33)/1.19</f>
        <v>1167.3949579831933</v>
      </c>
      <c r="J209" s="6">
        <f>(482.4+1003.84)/1.19</f>
        <v>1248.9411764705883</v>
      </c>
      <c r="K209" s="6">
        <f>(613.97+996.65)/1.19</f>
        <v>1353.4621848739496</v>
      </c>
      <c r="L209" s="6">
        <f>(1270.64+1165.71)/1.19</f>
        <v>2047.3529411764709</v>
      </c>
      <c r="M209" s="6">
        <f>(3647.19+1362.03)/1.19</f>
        <v>4209.4285714285716</v>
      </c>
      <c r="N209" s="4">
        <f t="shared" ref="N209" si="40">SUM(B209:M209)</f>
        <v>29132.899159663866</v>
      </c>
      <c r="P209" s="32" t="s">
        <v>24</v>
      </c>
      <c r="Q209" s="32"/>
    </row>
    <row r="213" spans="1:17" ht="15.75" x14ac:dyDescent="0.25">
      <c r="A213" s="18">
        <v>2020</v>
      </c>
      <c r="B213" s="19" t="s">
        <v>69</v>
      </c>
      <c r="C213" s="19"/>
      <c r="D213" s="19"/>
      <c r="E213" s="19"/>
      <c r="F213" s="19"/>
      <c r="G213" s="19"/>
      <c r="H213" s="19"/>
      <c r="I213" s="19"/>
      <c r="J213" s="19"/>
    </row>
    <row r="214" spans="1:17" ht="15.75" x14ac:dyDescent="0.25">
      <c r="A214" s="21" t="s">
        <v>2</v>
      </c>
      <c r="B214" s="22"/>
      <c r="C214" s="19"/>
      <c r="D214" s="19"/>
      <c r="E214" s="19"/>
      <c r="F214" s="19"/>
      <c r="G214" s="19"/>
      <c r="H214" s="19"/>
      <c r="I214" s="19"/>
      <c r="J214" s="19"/>
    </row>
    <row r="215" spans="1:17" ht="16.5" thickBot="1" x14ac:dyDescent="0.3">
      <c r="A215" s="23"/>
      <c r="B215" s="24"/>
      <c r="C215" s="24"/>
      <c r="D215" s="24"/>
      <c r="E215" s="24"/>
      <c r="F215" s="24"/>
      <c r="G215" s="24"/>
      <c r="H215" s="24"/>
      <c r="I215" s="24"/>
      <c r="J215" s="24"/>
    </row>
    <row r="216" spans="1:17" ht="16.5" thickBot="1" x14ac:dyDescent="0.3">
      <c r="A216" s="26" t="s">
        <v>70</v>
      </c>
      <c r="B216" s="11" t="s">
        <v>6</v>
      </c>
      <c r="C216" s="11" t="s">
        <v>7</v>
      </c>
      <c r="D216" s="11" t="s">
        <v>8</v>
      </c>
      <c r="E216" s="11" t="s">
        <v>10</v>
      </c>
      <c r="F216" s="11" t="s">
        <v>11</v>
      </c>
      <c r="G216" s="11" t="s">
        <v>12</v>
      </c>
      <c r="H216" s="11" t="s">
        <v>13</v>
      </c>
      <c r="I216" s="11" t="s">
        <v>14</v>
      </c>
      <c r="J216" s="11" t="s">
        <v>15</v>
      </c>
      <c r="K216" s="11" t="s">
        <v>16</v>
      </c>
      <c r="L216" s="11" t="s">
        <v>17</v>
      </c>
      <c r="M216" s="11" t="s">
        <v>18</v>
      </c>
      <c r="N216" s="11" t="s">
        <v>9</v>
      </c>
    </row>
    <row r="217" spans="1:17" ht="31.5" x14ac:dyDescent="0.25">
      <c r="A217" s="27" t="s">
        <v>71</v>
      </c>
      <c r="B217" s="28">
        <f>B207+B197+B187+B177+B167+B157+B147+B137+B127+B117+B107+B97+B87+B77+B67+B57+B47+B37+B27+B17+B7</f>
        <v>311537</v>
      </c>
      <c r="C217" s="28">
        <f t="shared" ref="C217:M217" si="41">C207+C197+C187+C177+C167+C157+C147+C137+C127+C117+C107+C97+C87+C77+C67+C57+C47+C37+C27+C17+C7</f>
        <v>272741</v>
      </c>
      <c r="D217" s="28">
        <f t="shared" si="41"/>
        <v>177192</v>
      </c>
      <c r="E217" s="28">
        <f t="shared" si="41"/>
        <v>74893</v>
      </c>
      <c r="F217" s="28">
        <f t="shared" si="41"/>
        <v>73630</v>
      </c>
      <c r="G217" s="28">
        <f t="shared" si="41"/>
        <v>56420</v>
      </c>
      <c r="H217" s="28">
        <f t="shared" si="41"/>
        <v>45757</v>
      </c>
      <c r="I217" s="28">
        <f t="shared" si="41"/>
        <v>36143</v>
      </c>
      <c r="J217" s="28">
        <f t="shared" si="41"/>
        <v>43967</v>
      </c>
      <c r="K217" s="28">
        <f t="shared" si="41"/>
        <v>169256</v>
      </c>
      <c r="L217" s="28">
        <f t="shared" si="41"/>
        <v>193930</v>
      </c>
      <c r="M217" s="28">
        <f t="shared" si="41"/>
        <v>191622</v>
      </c>
      <c r="N217" s="28">
        <f>N207+N197+N187+N177+N167+N157+N147+N137+N127+N117+N107+N97+N87+N77+N67+N57+N47+N37+N27+N17+N7</f>
        <v>1647088</v>
      </c>
    </row>
    <row r="218" spans="1:17" ht="31.5" x14ac:dyDescent="0.25">
      <c r="A218" s="30" t="s">
        <v>72</v>
      </c>
      <c r="B218" s="28">
        <f>B209+B199+B189+B179+B169+B159+B149+B139+B129+B119+B109+B99+B89+B79+B69+B59+B49+B39+B29+B19+B9</f>
        <v>162101.57142857142</v>
      </c>
      <c r="C218" s="28">
        <f t="shared" ref="C218:N218" si="42">C209+C199+C189+C179+C169+C159+C149+C139+C129+C119+C109+C99+C89+C79+C69+C59+C49+C39+C29+C19+C9</f>
        <v>143312.10084033615</v>
      </c>
      <c r="D218" s="28">
        <f t="shared" si="42"/>
        <v>93109.386554621859</v>
      </c>
      <c r="E218" s="28">
        <f t="shared" si="42"/>
        <v>39348.697478991606</v>
      </c>
      <c r="F218" s="28">
        <f t="shared" si="42"/>
        <v>42599.680672268914</v>
      </c>
      <c r="G218" s="28">
        <f t="shared" si="42"/>
        <v>32642.327731092431</v>
      </c>
      <c r="H218" s="28">
        <f t="shared" si="42"/>
        <v>26305.537815126052</v>
      </c>
      <c r="I218" s="28">
        <f t="shared" si="42"/>
        <v>20777.756302521007</v>
      </c>
      <c r="J218" s="28">
        <f t="shared" si="42"/>
        <v>25112.9243697479</v>
      </c>
      <c r="K218" s="28">
        <f t="shared" si="42"/>
        <v>97304.747899159687</v>
      </c>
      <c r="L218" s="28">
        <f t="shared" si="42"/>
        <v>105629.93303847857</v>
      </c>
      <c r="M218" s="28">
        <f t="shared" si="42"/>
        <v>111414.30252100843</v>
      </c>
      <c r="N218" s="28">
        <f t="shared" si="42"/>
        <v>899658.96665192384</v>
      </c>
    </row>
  </sheetData>
  <mergeCells count="21">
    <mergeCell ref="P189:Q189"/>
    <mergeCell ref="P199:Q199"/>
    <mergeCell ref="P209:Q209"/>
    <mergeCell ref="P129:Q129"/>
    <mergeCell ref="P139:Q139"/>
    <mergeCell ref="P149:Q149"/>
    <mergeCell ref="P159:Q159"/>
    <mergeCell ref="P169:Q169"/>
    <mergeCell ref="P179:Q179"/>
    <mergeCell ref="P119:Q119"/>
    <mergeCell ref="P9:Q9"/>
    <mergeCell ref="P19:Q19"/>
    <mergeCell ref="P29:Q29"/>
    <mergeCell ref="P39:Q39"/>
    <mergeCell ref="P49:Q49"/>
    <mergeCell ref="P59:Q59"/>
    <mergeCell ref="P69:Q69"/>
    <mergeCell ref="P79:Q79"/>
    <mergeCell ref="P89:Q89"/>
    <mergeCell ref="P99:Q99"/>
    <mergeCell ref="P109:Q109"/>
  </mergeCells>
  <pageMargins left="0.25" right="0.25" top="0.75" bottom="0.75" header="0.3" footer="0.3"/>
  <pageSetup paperSize="8" scale="45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Q218"/>
  <sheetViews>
    <sheetView workbookViewId="0">
      <selection activeCell="D13" sqref="D13"/>
    </sheetView>
  </sheetViews>
  <sheetFormatPr defaultRowHeight="15" x14ac:dyDescent="0.25"/>
  <cols>
    <col min="1" max="1" width="18.5703125" customWidth="1"/>
    <col min="2" max="13" width="25" customWidth="1"/>
    <col min="14" max="14" width="24" customWidth="1"/>
    <col min="16" max="16" width="48" customWidth="1"/>
    <col min="17" max="17" width="51.28515625" bestFit="1" customWidth="1"/>
  </cols>
  <sheetData>
    <row r="2" spans="1:17" x14ac:dyDescent="0.25">
      <c r="A2" t="s">
        <v>0</v>
      </c>
      <c r="B2" t="s">
        <v>1</v>
      </c>
    </row>
    <row r="4" spans="1:17" ht="15.75" thickBot="1" x14ac:dyDescent="0.3">
      <c r="A4" t="s">
        <v>2</v>
      </c>
    </row>
    <row r="5" spans="1:17" ht="33" customHeight="1" thickBot="1" x14ac:dyDescent="0.3">
      <c r="P5" s="10" t="s">
        <v>19</v>
      </c>
      <c r="Q5" s="10" t="s">
        <v>20</v>
      </c>
    </row>
    <row r="6" spans="1:17" ht="30.75" thickBot="1" x14ac:dyDescent="0.3">
      <c r="A6" s="11" t="s">
        <v>3</v>
      </c>
      <c r="B6" s="11" t="s">
        <v>6</v>
      </c>
      <c r="C6" s="11" t="s">
        <v>7</v>
      </c>
      <c r="D6" s="11" t="s">
        <v>8</v>
      </c>
      <c r="E6" s="11" t="s">
        <v>10</v>
      </c>
      <c r="F6" s="11" t="s">
        <v>11</v>
      </c>
      <c r="G6" s="11" t="s">
        <v>12</v>
      </c>
      <c r="H6" s="11" t="s">
        <v>13</v>
      </c>
      <c r="I6" s="11" t="s">
        <v>14</v>
      </c>
      <c r="J6" s="11" t="s">
        <v>15</v>
      </c>
      <c r="K6" s="11" t="s">
        <v>16</v>
      </c>
      <c r="L6" s="11" t="s">
        <v>17</v>
      </c>
      <c r="M6" s="11" t="s">
        <v>18</v>
      </c>
      <c r="N6" s="11" t="s">
        <v>9</v>
      </c>
      <c r="P6" s="8" t="s">
        <v>21</v>
      </c>
      <c r="Q6" s="9" t="s">
        <v>111</v>
      </c>
    </row>
    <row r="7" spans="1:17" ht="36" customHeight="1" x14ac:dyDescent="0.25">
      <c r="A7" s="3" t="s">
        <v>5</v>
      </c>
      <c r="B7" s="4">
        <v>12081</v>
      </c>
      <c r="C7" s="4">
        <v>10529</v>
      </c>
      <c r="D7" s="4">
        <v>11728</v>
      </c>
      <c r="E7" s="4">
        <v>9576</v>
      </c>
      <c r="F7" s="4">
        <v>8183</v>
      </c>
      <c r="G7" s="4">
        <v>7020</v>
      </c>
      <c r="H7" s="4">
        <v>2619</v>
      </c>
      <c r="I7" s="4">
        <v>1878</v>
      </c>
      <c r="J7" s="4">
        <v>2374</v>
      </c>
      <c r="K7" s="4">
        <v>13845</v>
      </c>
      <c r="L7" s="4">
        <v>13449</v>
      </c>
      <c r="M7" s="4">
        <v>13354</v>
      </c>
      <c r="N7" s="4">
        <f>SUM(B7:M7)</f>
        <v>106636</v>
      </c>
      <c r="P7" s="7" t="s">
        <v>22</v>
      </c>
      <c r="Q7" s="7">
        <v>895.4</v>
      </c>
    </row>
    <row r="8" spans="1:17" ht="36" customHeight="1" x14ac:dyDescent="0.25">
      <c r="A8" s="1" t="s">
        <v>4</v>
      </c>
      <c r="B8" s="12" t="s">
        <v>97</v>
      </c>
      <c r="C8" s="12" t="s">
        <v>98</v>
      </c>
      <c r="D8" s="12" t="s">
        <v>96</v>
      </c>
      <c r="E8" s="12" t="s">
        <v>95</v>
      </c>
      <c r="F8" s="12" t="s">
        <v>94</v>
      </c>
      <c r="G8" s="12" t="s">
        <v>93</v>
      </c>
      <c r="H8" s="12" t="s">
        <v>92</v>
      </c>
      <c r="I8" s="12" t="s">
        <v>91</v>
      </c>
      <c r="J8" s="12" t="s">
        <v>90</v>
      </c>
      <c r="K8" s="12" t="s">
        <v>89</v>
      </c>
      <c r="L8" s="12" t="s">
        <v>87</v>
      </c>
      <c r="M8" s="12" t="s">
        <v>86</v>
      </c>
      <c r="N8" s="4"/>
      <c r="P8" s="7" t="s">
        <v>23</v>
      </c>
      <c r="Q8" s="7"/>
    </row>
    <row r="9" spans="1:17" ht="36" customHeight="1" thickBot="1" x14ac:dyDescent="0.3">
      <c r="A9" s="2" t="s">
        <v>68</v>
      </c>
      <c r="B9" s="6">
        <f>8318.5/1.19</f>
        <v>6990.3361344537816</v>
      </c>
      <c r="C9" s="6">
        <f>7249.56/1.19</f>
        <v>6092.0672268907565</v>
      </c>
      <c r="D9" s="6">
        <f>8059.39/1.19</f>
        <v>6772.5966386554628</v>
      </c>
      <c r="E9" s="6">
        <f>6580.81/1.19</f>
        <v>5530.0924369747909</v>
      </c>
      <c r="F9" s="6">
        <f>5623.58/1.19</f>
        <v>4725.6974789915967</v>
      </c>
      <c r="G9" s="6">
        <f>4823.85/1.19</f>
        <v>4053.6554621848745</v>
      </c>
      <c r="H9" s="6">
        <f>1869.66/1.19</f>
        <v>1571.1428571428573</v>
      </c>
      <c r="I9" s="6">
        <f>1340.56/1.19</f>
        <v>1126.5210084033613</v>
      </c>
      <c r="J9" s="6">
        <f>1694.55/1.19</f>
        <v>1423.9915966386554</v>
      </c>
      <c r="K9" s="6">
        <f>9881.98/1.19</f>
        <v>8304.1848739495799</v>
      </c>
      <c r="L9" s="6">
        <f>9733.93/1.19</f>
        <v>8179.7731092436979</v>
      </c>
      <c r="M9" s="6">
        <f>9665.35/1.19</f>
        <v>8122.1428571428578</v>
      </c>
      <c r="N9" s="4">
        <f t="shared" ref="N9" si="0">SUM(B9:M9)</f>
        <v>62892.20168067226</v>
      </c>
      <c r="P9" s="32" t="s">
        <v>24</v>
      </c>
      <c r="Q9" s="32"/>
    </row>
    <row r="12" spans="1:17" x14ac:dyDescent="0.25">
      <c r="A12" t="s">
        <v>25</v>
      </c>
      <c r="B12" t="s">
        <v>26</v>
      </c>
    </row>
    <row r="14" spans="1:17" ht="15.75" thickBot="1" x14ac:dyDescent="0.3">
      <c r="A14" t="s">
        <v>2</v>
      </c>
    </row>
    <row r="15" spans="1:17" ht="30.75" thickBot="1" x14ac:dyDescent="0.3">
      <c r="P15" s="10" t="s">
        <v>19</v>
      </c>
      <c r="Q15" s="10" t="s">
        <v>20</v>
      </c>
    </row>
    <row r="16" spans="1:17" ht="30.75" thickBot="1" x14ac:dyDescent="0.3">
      <c r="A16" s="11" t="s">
        <v>3</v>
      </c>
      <c r="B16" s="11" t="s">
        <v>6</v>
      </c>
      <c r="C16" s="11" t="s">
        <v>7</v>
      </c>
      <c r="D16" s="11" t="s">
        <v>8</v>
      </c>
      <c r="E16" s="11" t="s">
        <v>10</v>
      </c>
      <c r="F16" s="11" t="s">
        <v>11</v>
      </c>
      <c r="G16" s="11" t="s">
        <v>12</v>
      </c>
      <c r="H16" s="11" t="s">
        <v>13</v>
      </c>
      <c r="I16" s="11" t="s">
        <v>14</v>
      </c>
      <c r="J16" s="11" t="s">
        <v>15</v>
      </c>
      <c r="K16" s="11" t="s">
        <v>16</v>
      </c>
      <c r="L16" s="11" t="s">
        <v>17</v>
      </c>
      <c r="M16" s="11" t="s">
        <v>18</v>
      </c>
      <c r="N16" s="11" t="s">
        <v>9</v>
      </c>
      <c r="P16" s="8" t="s">
        <v>21</v>
      </c>
      <c r="Q16" s="9" t="s">
        <v>113</v>
      </c>
    </row>
    <row r="17" spans="1:17" ht="30" x14ac:dyDescent="0.25">
      <c r="A17" s="3" t="s">
        <v>5</v>
      </c>
      <c r="B17" s="4">
        <v>11085</v>
      </c>
      <c r="C17" s="4">
        <v>10338</v>
      </c>
      <c r="D17" s="4">
        <v>11463</v>
      </c>
      <c r="E17" s="4">
        <v>8366</v>
      </c>
      <c r="F17" s="4">
        <v>9183</v>
      </c>
      <c r="G17" s="4">
        <v>7245</v>
      </c>
      <c r="H17" s="4">
        <f>4495</f>
        <v>4495</v>
      </c>
      <c r="I17" s="4">
        <v>100</v>
      </c>
      <c r="J17" s="4">
        <v>1806</v>
      </c>
      <c r="K17" s="4">
        <v>11308</v>
      </c>
      <c r="L17" s="4">
        <v>11196</v>
      </c>
      <c r="M17" s="4">
        <v>10755</v>
      </c>
      <c r="N17" s="4">
        <f>SUM(B17:M17)</f>
        <v>97340</v>
      </c>
      <c r="P17" s="7" t="s">
        <v>22</v>
      </c>
      <c r="Q17" s="7">
        <v>895.4</v>
      </c>
    </row>
    <row r="18" spans="1:17" ht="30" x14ac:dyDescent="0.25">
      <c r="A18" s="1" t="s">
        <v>4</v>
      </c>
      <c r="B18" s="12" t="str">
        <f t="shared" ref="B18:L18" si="1">B8</f>
        <v>0687 / 11.02.2021 TINMAR ENERGY S.A.</v>
      </c>
      <c r="C18" s="12" t="str">
        <f t="shared" si="1"/>
        <v>1823 / 10.03.2021 TINMAR ENERGY S.A.</v>
      </c>
      <c r="D18" s="12" t="str">
        <f t="shared" si="1"/>
        <v>3850 / 14.04.2021 TINMAR ENERGY S.A.</v>
      </c>
      <c r="E18" s="12" t="str">
        <f t="shared" si="1"/>
        <v>5239 / 14.05.2021 TINMAR ENERGY S.A.</v>
      </c>
      <c r="F18" s="12" t="str">
        <f t="shared" si="1"/>
        <v>6554 / 12.06.2021 TINMAR ENERGY S.A.</v>
      </c>
      <c r="G18" s="12" t="str">
        <f t="shared" si="1"/>
        <v>8089 / 13.07.2021 TINMAR ENERGY S.A.</v>
      </c>
      <c r="H18" s="12" t="str">
        <f t="shared" si="1"/>
        <v>202101142 / 16.08.2021 VEOLIA ENERGIE ROMANIA S.A.</v>
      </c>
      <c r="I18" s="12" t="str">
        <f t="shared" si="1"/>
        <v>202101346 / 15.09.2021 VEOLIA ENERGIE ROMANIA S.A.</v>
      </c>
      <c r="J18" s="12" t="str">
        <f t="shared" si="1"/>
        <v>202101587 / 13.10.2021 VEOLIA ENERGIE ROMANIA S.A.</v>
      </c>
      <c r="K18" s="12" t="str">
        <f t="shared" si="1"/>
        <v>202101694 / 16.11.2021 VEOLIA ENERGIE ROMANIA S.A.</v>
      </c>
      <c r="L18" s="12" t="str">
        <f t="shared" si="1"/>
        <v>202101897 / 17.12.2021 VEOLIA ENERGIE ROMANIA S.A.</v>
      </c>
      <c r="M18" s="12" t="str">
        <f>M8</f>
        <v>202200035 / 14.01.2022 VEOLIA ENERGIE ROMANIA S.A.</v>
      </c>
      <c r="N18" s="4"/>
      <c r="P18" s="7" t="s">
        <v>23</v>
      </c>
      <c r="Q18" s="7"/>
    </row>
    <row r="19" spans="1:17" ht="30.75" thickBot="1" x14ac:dyDescent="0.3">
      <c r="A19" s="2" t="s">
        <v>68</v>
      </c>
      <c r="B19" s="6">
        <f>7632.35/1.19</f>
        <v>6413.7394957983197</v>
      </c>
      <c r="C19" s="6">
        <f>7117.97/1.19</f>
        <v>5981.4873949579833</v>
      </c>
      <c r="D19" s="6">
        <f>7877.21/1.19</f>
        <v>6619.5042016806728</v>
      </c>
      <c r="E19" s="6">
        <f>5748.96/1.19</f>
        <v>4831.0588235294117</v>
      </c>
      <c r="F19" s="6">
        <f>6310.74/1.19</f>
        <v>5303.1428571428569</v>
      </c>
      <c r="G19" s="6">
        <f>4978.55/1.19</f>
        <v>4183.6554621848745</v>
      </c>
      <c r="H19" s="6">
        <f>3208.2/1.19</f>
        <v>2695.9663865546217</v>
      </c>
      <c r="I19" s="6">
        <f>71.66/1.19</f>
        <v>60.218487394957982</v>
      </c>
      <c r="J19" s="6">
        <f>1289.02/1.19</f>
        <v>1083.2100840336134</v>
      </c>
      <c r="K19" s="6">
        <f>8071.01/1.19</f>
        <v>6782.361344537816</v>
      </c>
      <c r="L19" s="6">
        <f>8103.34/1.19</f>
        <v>6809.5294117647063</v>
      </c>
      <c r="M19" s="6">
        <f>7784.46/1.19</f>
        <v>6541.5630252100846</v>
      </c>
      <c r="N19" s="4">
        <f t="shared" ref="N19" si="2">SUM(B19:M19)</f>
        <v>57305.436974789918</v>
      </c>
      <c r="P19" s="32" t="s">
        <v>24</v>
      </c>
      <c r="Q19" s="32"/>
    </row>
    <row r="22" spans="1:17" x14ac:dyDescent="0.25">
      <c r="A22" t="s">
        <v>27</v>
      </c>
      <c r="B22" t="s">
        <v>28</v>
      </c>
    </row>
    <row r="24" spans="1:17" ht="15.75" thickBot="1" x14ac:dyDescent="0.3">
      <c r="A24" t="s">
        <v>2</v>
      </c>
    </row>
    <row r="25" spans="1:17" ht="30.75" thickBot="1" x14ac:dyDescent="0.3">
      <c r="P25" s="10" t="s">
        <v>19</v>
      </c>
      <c r="Q25" s="10" t="s">
        <v>20</v>
      </c>
    </row>
    <row r="26" spans="1:17" ht="30.75" thickBot="1" x14ac:dyDescent="0.3">
      <c r="A26" s="11" t="s">
        <v>3</v>
      </c>
      <c r="B26" s="11" t="s">
        <v>6</v>
      </c>
      <c r="C26" s="11" t="s">
        <v>7</v>
      </c>
      <c r="D26" s="11" t="s">
        <v>8</v>
      </c>
      <c r="E26" s="11" t="s">
        <v>10</v>
      </c>
      <c r="F26" s="11" t="s">
        <v>11</v>
      </c>
      <c r="G26" s="11" t="s">
        <v>12</v>
      </c>
      <c r="H26" s="11" t="s">
        <v>13</v>
      </c>
      <c r="I26" s="11" t="s">
        <v>14</v>
      </c>
      <c r="J26" s="11" t="s">
        <v>15</v>
      </c>
      <c r="K26" s="11" t="s">
        <v>16</v>
      </c>
      <c r="L26" s="11" t="s">
        <v>17</v>
      </c>
      <c r="M26" s="11" t="s">
        <v>18</v>
      </c>
      <c r="N26" s="11" t="s">
        <v>9</v>
      </c>
      <c r="P26" s="8" t="s">
        <v>21</v>
      </c>
      <c r="Q26" s="9" t="s">
        <v>111</v>
      </c>
    </row>
    <row r="27" spans="1:17" ht="30" x14ac:dyDescent="0.25">
      <c r="A27" s="3" t="s">
        <v>5</v>
      </c>
      <c r="B27" s="4">
        <v>8729</v>
      </c>
      <c r="C27" s="4">
        <v>7523</v>
      </c>
      <c r="D27" s="4">
        <f>7068</f>
        <v>7068</v>
      </c>
      <c r="E27" s="4">
        <v>7447</v>
      </c>
      <c r="F27" s="4">
        <v>8983</v>
      </c>
      <c r="G27" s="4">
        <v>7114</v>
      </c>
      <c r="H27" s="4">
        <v>3043</v>
      </c>
      <c r="I27" s="4">
        <v>803</v>
      </c>
      <c r="J27" s="4">
        <v>1755</v>
      </c>
      <c r="K27" s="4">
        <v>16215</v>
      </c>
      <c r="L27" s="4">
        <v>11105</v>
      </c>
      <c r="M27" s="4">
        <v>81</v>
      </c>
      <c r="N27" s="4">
        <f>SUM(B27:M27)</f>
        <v>79866</v>
      </c>
      <c r="P27" s="7" t="s">
        <v>22</v>
      </c>
      <c r="Q27" s="7">
        <v>895.4</v>
      </c>
    </row>
    <row r="28" spans="1:17" ht="30" x14ac:dyDescent="0.25">
      <c r="A28" s="1" t="s">
        <v>4</v>
      </c>
      <c r="B28" s="12" t="str">
        <f t="shared" ref="B28:L28" si="3">B18</f>
        <v>0687 / 11.02.2021 TINMAR ENERGY S.A.</v>
      </c>
      <c r="C28" s="12" t="str">
        <f t="shared" si="3"/>
        <v>1823 / 10.03.2021 TINMAR ENERGY S.A.</v>
      </c>
      <c r="D28" s="12" t="str">
        <f t="shared" si="3"/>
        <v>3850 / 14.04.2021 TINMAR ENERGY S.A.</v>
      </c>
      <c r="E28" s="12" t="str">
        <f t="shared" si="3"/>
        <v>5239 / 14.05.2021 TINMAR ENERGY S.A.</v>
      </c>
      <c r="F28" s="12" t="str">
        <f t="shared" si="3"/>
        <v>6554 / 12.06.2021 TINMAR ENERGY S.A.</v>
      </c>
      <c r="G28" s="12" t="str">
        <f t="shared" si="3"/>
        <v>8089 / 13.07.2021 TINMAR ENERGY S.A.</v>
      </c>
      <c r="H28" s="12" t="str">
        <f t="shared" si="3"/>
        <v>202101142 / 16.08.2021 VEOLIA ENERGIE ROMANIA S.A.</v>
      </c>
      <c r="I28" s="12" t="str">
        <f t="shared" si="3"/>
        <v>202101346 / 15.09.2021 VEOLIA ENERGIE ROMANIA S.A.</v>
      </c>
      <c r="J28" s="12" t="str">
        <f t="shared" si="3"/>
        <v>202101587 / 13.10.2021 VEOLIA ENERGIE ROMANIA S.A.</v>
      </c>
      <c r="K28" s="12" t="str">
        <f t="shared" si="3"/>
        <v>202101694 / 16.11.2021 VEOLIA ENERGIE ROMANIA S.A.</v>
      </c>
      <c r="L28" s="12" t="str">
        <f t="shared" si="3"/>
        <v>202101897 / 17.12.2021 VEOLIA ENERGIE ROMANIA S.A.</v>
      </c>
      <c r="M28" s="12" t="str">
        <f>M18</f>
        <v>202200035 / 14.01.2022 VEOLIA ENERGIE ROMANIA S.A.</v>
      </c>
      <c r="N28" s="4"/>
      <c r="P28" s="7" t="s">
        <v>23</v>
      </c>
      <c r="Q28" s="7"/>
    </row>
    <row r="29" spans="1:17" ht="30.75" thickBot="1" x14ac:dyDescent="0.3">
      <c r="A29" s="2" t="s">
        <v>68</v>
      </c>
      <c r="B29" s="6">
        <f>6010.28/1.19</f>
        <v>5050.6554621848736</v>
      </c>
      <c r="C29" s="6">
        <f>5180.01/1.19</f>
        <v>4352.9495798319331</v>
      </c>
      <c r="D29" s="6">
        <f>4856.83/1.19</f>
        <v>4081.3697478991598</v>
      </c>
      <c r="E29" s="6">
        <f>5117.61/1.19</f>
        <v>4300.5126050420167</v>
      </c>
      <c r="F29" s="6">
        <f>6173.07/1.19</f>
        <v>5187.453781512605</v>
      </c>
      <c r="G29" s="6">
        <f>4889/1.19</f>
        <v>4108.4033613445381</v>
      </c>
      <c r="H29" s="6">
        <f>2172.06/1.19</f>
        <v>1825.2605042016808</v>
      </c>
      <c r="I29" s="6">
        <f>572.59/1.19</f>
        <v>481.1680672268908</v>
      </c>
      <c r="J29" s="6">
        <f>1252.39/1.19</f>
        <v>1052.4285714285716</v>
      </c>
      <c r="K29" s="6">
        <f>11574.61/1.19</f>
        <v>9726.5630252100855</v>
      </c>
      <c r="L29" s="6">
        <f>8038.54/1.19</f>
        <v>6755.0756302521013</v>
      </c>
      <c r="M29" s="6">
        <f>58.43/1.19</f>
        <v>49.100840336134453</v>
      </c>
      <c r="N29" s="4">
        <f t="shared" ref="N29" si="4">SUM(B29:M29)</f>
        <v>46970.941176470602</v>
      </c>
      <c r="P29" s="32" t="s">
        <v>24</v>
      </c>
      <c r="Q29" s="32"/>
    </row>
    <row r="32" spans="1:17" x14ac:dyDescent="0.25">
      <c r="A32" t="s">
        <v>29</v>
      </c>
      <c r="B32" t="s">
        <v>31</v>
      </c>
    </row>
    <row r="34" spans="1:17" ht="15.75" thickBot="1" x14ac:dyDescent="0.3">
      <c r="A34" t="s">
        <v>2</v>
      </c>
    </row>
    <row r="35" spans="1:17" ht="30.75" thickBot="1" x14ac:dyDescent="0.3">
      <c r="P35" s="10" t="s">
        <v>19</v>
      </c>
      <c r="Q35" s="10" t="s">
        <v>20</v>
      </c>
    </row>
    <row r="36" spans="1:17" ht="30.75" thickBot="1" x14ac:dyDescent="0.3">
      <c r="A36" s="11" t="s">
        <v>3</v>
      </c>
      <c r="B36" s="11" t="s">
        <v>6</v>
      </c>
      <c r="C36" s="11" t="s">
        <v>7</v>
      </c>
      <c r="D36" s="11" t="s">
        <v>8</v>
      </c>
      <c r="E36" s="11" t="s">
        <v>10</v>
      </c>
      <c r="F36" s="11" t="s">
        <v>11</v>
      </c>
      <c r="G36" s="11" t="s">
        <v>12</v>
      </c>
      <c r="H36" s="11" t="s">
        <v>13</v>
      </c>
      <c r="I36" s="11" t="s">
        <v>14</v>
      </c>
      <c r="J36" s="11" t="s">
        <v>15</v>
      </c>
      <c r="K36" s="11" t="s">
        <v>16</v>
      </c>
      <c r="L36" s="11" t="s">
        <v>17</v>
      </c>
      <c r="M36" s="11" t="s">
        <v>18</v>
      </c>
      <c r="N36" s="11" t="s">
        <v>9</v>
      </c>
      <c r="P36" s="8" t="s">
        <v>21</v>
      </c>
      <c r="Q36" s="9" t="s">
        <v>113</v>
      </c>
    </row>
    <row r="37" spans="1:17" ht="30" x14ac:dyDescent="0.25">
      <c r="A37" s="3" t="s">
        <v>5</v>
      </c>
      <c r="B37" s="4">
        <v>9015</v>
      </c>
      <c r="C37" s="4">
        <v>7558</v>
      </c>
      <c r="D37" s="4">
        <v>9075</v>
      </c>
      <c r="E37" s="4">
        <v>7360</v>
      </c>
      <c r="F37" s="4">
        <v>7117</v>
      </c>
      <c r="G37" s="4">
        <v>7565</v>
      </c>
      <c r="H37" s="4">
        <v>6547</v>
      </c>
      <c r="I37" s="4">
        <v>934</v>
      </c>
      <c r="J37" s="4">
        <v>3386</v>
      </c>
      <c r="K37" s="4">
        <v>10206</v>
      </c>
      <c r="L37" s="4">
        <v>11116</v>
      </c>
      <c r="M37" s="4">
        <v>11538</v>
      </c>
      <c r="N37" s="4">
        <f>SUM(B37:M37)</f>
        <v>91417</v>
      </c>
      <c r="P37" s="7" t="s">
        <v>22</v>
      </c>
      <c r="Q37" s="7">
        <v>895.4</v>
      </c>
    </row>
    <row r="38" spans="1:17" ht="30" x14ac:dyDescent="0.25">
      <c r="A38" s="1" t="s">
        <v>4</v>
      </c>
      <c r="B38" s="12" t="str">
        <f t="shared" ref="B38:L38" si="5">B28</f>
        <v>0687 / 11.02.2021 TINMAR ENERGY S.A.</v>
      </c>
      <c r="C38" s="12" t="str">
        <f t="shared" si="5"/>
        <v>1823 / 10.03.2021 TINMAR ENERGY S.A.</v>
      </c>
      <c r="D38" s="12" t="str">
        <f t="shared" si="5"/>
        <v>3850 / 14.04.2021 TINMAR ENERGY S.A.</v>
      </c>
      <c r="E38" s="12" t="str">
        <f t="shared" si="5"/>
        <v>5239 / 14.05.2021 TINMAR ENERGY S.A.</v>
      </c>
      <c r="F38" s="12" t="str">
        <f t="shared" si="5"/>
        <v>6554 / 12.06.2021 TINMAR ENERGY S.A.</v>
      </c>
      <c r="G38" s="12" t="str">
        <f t="shared" si="5"/>
        <v>8089 / 13.07.2021 TINMAR ENERGY S.A.</v>
      </c>
      <c r="H38" s="12" t="str">
        <f t="shared" si="5"/>
        <v>202101142 / 16.08.2021 VEOLIA ENERGIE ROMANIA S.A.</v>
      </c>
      <c r="I38" s="12" t="str">
        <f t="shared" si="5"/>
        <v>202101346 / 15.09.2021 VEOLIA ENERGIE ROMANIA S.A.</v>
      </c>
      <c r="J38" s="12" t="str">
        <f t="shared" si="5"/>
        <v>202101587 / 13.10.2021 VEOLIA ENERGIE ROMANIA S.A.</v>
      </c>
      <c r="K38" s="12" t="str">
        <f t="shared" si="5"/>
        <v>202101694 / 16.11.2021 VEOLIA ENERGIE ROMANIA S.A.</v>
      </c>
      <c r="L38" s="12" t="str">
        <f t="shared" si="5"/>
        <v>202101897 / 17.12.2021 VEOLIA ENERGIE ROMANIA S.A.</v>
      </c>
      <c r="M38" s="12" t="str">
        <f>M28</f>
        <v>202200035 / 14.01.2022 VEOLIA ENERGIE ROMANIA S.A.</v>
      </c>
      <c r="N38" s="4"/>
      <c r="P38" s="7" t="s">
        <v>23</v>
      </c>
      <c r="Q38" s="7"/>
    </row>
    <row r="39" spans="1:17" ht="30.75" thickBot="1" x14ac:dyDescent="0.3">
      <c r="A39" s="2" t="s">
        <v>68</v>
      </c>
      <c r="B39" s="6">
        <f>6207.62/1.19</f>
        <v>5216.4873949579833</v>
      </c>
      <c r="C39" s="6">
        <f>5204.03/1.19</f>
        <v>4373.134453781513</v>
      </c>
      <c r="D39" s="6">
        <f>6236.14/1.19</f>
        <v>5240.4537815126059</v>
      </c>
      <c r="E39" s="6">
        <f>5057.92/1.19</f>
        <v>4250.3529411764712</v>
      </c>
      <c r="F39" s="6">
        <f>4890.72/1.19</f>
        <v>4109.8487394957983</v>
      </c>
      <c r="G39" s="6">
        <f>5198.85/1.19</f>
        <v>4368.7815126050427</v>
      </c>
      <c r="H39" s="6">
        <f>4673.09/1.19</f>
        <v>3926.9663865546222</v>
      </c>
      <c r="I39" s="6">
        <f>666.62/1.19</f>
        <v>560.18487394957981</v>
      </c>
      <c r="J39" s="6">
        <f>2417.11/1.19</f>
        <v>2031.1848739495799</v>
      </c>
      <c r="K39" s="6">
        <f>7284.52/1.19</f>
        <v>6121.4453781512611</v>
      </c>
      <c r="L39" s="6" t="s">
        <v>88</v>
      </c>
      <c r="M39" s="6">
        <f>8351.24/1.19</f>
        <v>7017.8487394957983</v>
      </c>
      <c r="N39" s="4">
        <f t="shared" ref="N39" si="6">SUM(B39:M39)</f>
        <v>47216.68907563026</v>
      </c>
      <c r="P39" s="32" t="s">
        <v>24</v>
      </c>
      <c r="Q39" s="32"/>
    </row>
    <row r="42" spans="1:17" x14ac:dyDescent="0.25">
      <c r="A42" t="s">
        <v>30</v>
      </c>
      <c r="B42" t="s">
        <v>32</v>
      </c>
    </row>
    <row r="44" spans="1:17" ht="15.75" thickBot="1" x14ac:dyDescent="0.3">
      <c r="A44" t="s">
        <v>2</v>
      </c>
    </row>
    <row r="45" spans="1:17" ht="30.75" thickBot="1" x14ac:dyDescent="0.3">
      <c r="P45" s="10" t="s">
        <v>19</v>
      </c>
      <c r="Q45" s="10" t="s">
        <v>20</v>
      </c>
    </row>
    <row r="46" spans="1:17" ht="30.75" thickBot="1" x14ac:dyDescent="0.3">
      <c r="A46" s="11" t="s">
        <v>3</v>
      </c>
      <c r="B46" s="11" t="s">
        <v>6</v>
      </c>
      <c r="C46" s="11" t="s">
        <v>7</v>
      </c>
      <c r="D46" s="11" t="s">
        <v>8</v>
      </c>
      <c r="E46" s="11" t="s">
        <v>10</v>
      </c>
      <c r="F46" s="11" t="s">
        <v>11</v>
      </c>
      <c r="G46" s="11" t="s">
        <v>12</v>
      </c>
      <c r="H46" s="11" t="s">
        <v>13</v>
      </c>
      <c r="I46" s="11" t="s">
        <v>14</v>
      </c>
      <c r="J46" s="11" t="s">
        <v>15</v>
      </c>
      <c r="K46" s="11" t="s">
        <v>16</v>
      </c>
      <c r="L46" s="11" t="s">
        <v>17</v>
      </c>
      <c r="M46" s="11" t="s">
        <v>18</v>
      </c>
      <c r="N46" s="11" t="s">
        <v>9</v>
      </c>
      <c r="P46" s="8" t="s">
        <v>21</v>
      </c>
      <c r="Q46" s="9" t="s">
        <v>111</v>
      </c>
    </row>
    <row r="47" spans="1:17" ht="30" x14ac:dyDescent="0.25">
      <c r="A47" s="3" t="s">
        <v>5</v>
      </c>
      <c r="B47" s="4">
        <v>12761</v>
      </c>
      <c r="C47" s="4">
        <v>9720</v>
      </c>
      <c r="D47" s="4">
        <v>10300</v>
      </c>
      <c r="E47" s="4">
        <v>13097</v>
      </c>
      <c r="F47" s="4">
        <v>9641</v>
      </c>
      <c r="G47" s="4">
        <v>7848</v>
      </c>
      <c r="H47" s="4">
        <v>43</v>
      </c>
      <c r="I47" s="4">
        <v>939</v>
      </c>
      <c r="J47" s="4">
        <v>15444</v>
      </c>
      <c r="K47" s="4">
        <v>10388</v>
      </c>
      <c r="L47" s="4">
        <v>11320</v>
      </c>
      <c r="M47" s="4">
        <v>12245</v>
      </c>
      <c r="N47" s="4">
        <f>SUM(B47:M47)</f>
        <v>113746</v>
      </c>
      <c r="P47" s="7" t="s">
        <v>22</v>
      </c>
      <c r="Q47" s="7">
        <v>895.4</v>
      </c>
    </row>
    <row r="48" spans="1:17" ht="30" x14ac:dyDescent="0.25">
      <c r="A48" s="1" t="s">
        <v>4</v>
      </c>
      <c r="B48" s="12" t="str">
        <f t="shared" ref="B48:L48" si="7">B38</f>
        <v>0687 / 11.02.2021 TINMAR ENERGY S.A.</v>
      </c>
      <c r="C48" s="12" t="str">
        <f t="shared" si="7"/>
        <v>1823 / 10.03.2021 TINMAR ENERGY S.A.</v>
      </c>
      <c r="D48" s="12" t="str">
        <f t="shared" si="7"/>
        <v>3850 / 14.04.2021 TINMAR ENERGY S.A.</v>
      </c>
      <c r="E48" s="12" t="str">
        <f t="shared" si="7"/>
        <v>5239 / 14.05.2021 TINMAR ENERGY S.A.</v>
      </c>
      <c r="F48" s="12" t="str">
        <f t="shared" si="7"/>
        <v>6554 / 12.06.2021 TINMAR ENERGY S.A.</v>
      </c>
      <c r="G48" s="12" t="str">
        <f t="shared" si="7"/>
        <v>8089 / 13.07.2021 TINMAR ENERGY S.A.</v>
      </c>
      <c r="H48" s="12" t="str">
        <f t="shared" si="7"/>
        <v>202101142 / 16.08.2021 VEOLIA ENERGIE ROMANIA S.A.</v>
      </c>
      <c r="I48" s="12" t="str">
        <f t="shared" si="7"/>
        <v>202101346 / 15.09.2021 VEOLIA ENERGIE ROMANIA S.A.</v>
      </c>
      <c r="J48" s="12" t="str">
        <f t="shared" si="7"/>
        <v>202101587 / 13.10.2021 VEOLIA ENERGIE ROMANIA S.A.</v>
      </c>
      <c r="K48" s="12" t="str">
        <f t="shared" si="7"/>
        <v>202101694 / 16.11.2021 VEOLIA ENERGIE ROMANIA S.A.</v>
      </c>
      <c r="L48" s="12" t="str">
        <f t="shared" si="7"/>
        <v>202101897 / 17.12.2021 VEOLIA ENERGIE ROMANIA S.A.</v>
      </c>
      <c r="M48" s="12" t="str">
        <f>M38</f>
        <v>202200035 / 14.01.2022 VEOLIA ENERGIE ROMANIA S.A.</v>
      </c>
      <c r="N48" s="4"/>
      <c r="P48" s="7" t="s">
        <v>23</v>
      </c>
      <c r="Q48" s="7"/>
    </row>
    <row r="49" spans="1:17" ht="30.75" thickBot="1" x14ac:dyDescent="0.3">
      <c r="A49" s="2" t="s">
        <v>68</v>
      </c>
      <c r="B49" s="6">
        <f>8786.79/1.19</f>
        <v>7383.857142857144</v>
      </c>
      <c r="C49" s="6">
        <f>6692.94/1.19</f>
        <v>5624.319327731092</v>
      </c>
      <c r="D49" s="6">
        <f>7078.35/1.19</f>
        <v>5948.1932773109247</v>
      </c>
      <c r="E49" s="6">
        <f>9000.45/1.19</f>
        <v>7563.403361344539</v>
      </c>
      <c r="F49" s="6">
        <f>6625.12/1.19</f>
        <v>5567.3277310924368</v>
      </c>
      <c r="G49" s="6">
        <f>5392.8/1.19</f>
        <v>4531.7647058823532</v>
      </c>
      <c r="H49" s="6">
        <f>30.45/1.19</f>
        <v>25.588235294117649</v>
      </c>
      <c r="I49" s="6">
        <f>670.34/1.19</f>
        <v>563.31092436974791</v>
      </c>
      <c r="J49" s="6">
        <f>11023.32/1.19</f>
        <v>9263.2941176470595</v>
      </c>
      <c r="K49" s="6">
        <f>7414.93/1.19</f>
        <v>6231.0336134453783</v>
      </c>
      <c r="L49" s="6">
        <f>8193.5/1.19</f>
        <v>6885.2941176470595</v>
      </c>
      <c r="M49" s="6">
        <f>8862.56/1.19</f>
        <v>7447.5294117647054</v>
      </c>
      <c r="N49" s="4">
        <f t="shared" ref="N49" si="8">SUM(B49:M49)</f>
        <v>67034.915966386543</v>
      </c>
      <c r="P49" s="32" t="s">
        <v>24</v>
      </c>
      <c r="Q49" s="32"/>
    </row>
    <row r="52" spans="1:17" x14ac:dyDescent="0.25">
      <c r="A52" t="s">
        <v>33</v>
      </c>
      <c r="B52" t="s">
        <v>34</v>
      </c>
    </row>
    <row r="54" spans="1:17" ht="15.75" thickBot="1" x14ac:dyDescent="0.3">
      <c r="A54" t="s">
        <v>2</v>
      </c>
    </row>
    <row r="55" spans="1:17" ht="30.75" thickBot="1" x14ac:dyDescent="0.3">
      <c r="P55" s="10" t="s">
        <v>19</v>
      </c>
      <c r="Q55" s="10" t="s">
        <v>20</v>
      </c>
    </row>
    <row r="56" spans="1:17" ht="30.75" thickBot="1" x14ac:dyDescent="0.3">
      <c r="A56" s="11" t="s">
        <v>3</v>
      </c>
      <c r="B56" s="11" t="s">
        <v>6</v>
      </c>
      <c r="C56" s="11" t="s">
        <v>7</v>
      </c>
      <c r="D56" s="11" t="s">
        <v>8</v>
      </c>
      <c r="E56" s="11" t="s">
        <v>10</v>
      </c>
      <c r="F56" s="11" t="s">
        <v>11</v>
      </c>
      <c r="G56" s="11" t="s">
        <v>12</v>
      </c>
      <c r="H56" s="11" t="s">
        <v>13</v>
      </c>
      <c r="I56" s="11" t="s">
        <v>14</v>
      </c>
      <c r="J56" s="11" t="s">
        <v>15</v>
      </c>
      <c r="K56" s="11" t="s">
        <v>16</v>
      </c>
      <c r="L56" s="11" t="s">
        <v>17</v>
      </c>
      <c r="M56" s="11" t="s">
        <v>18</v>
      </c>
      <c r="N56" s="11" t="s">
        <v>9</v>
      </c>
      <c r="P56" s="8" t="s">
        <v>21</v>
      </c>
      <c r="Q56" s="9" t="s">
        <v>113</v>
      </c>
    </row>
    <row r="57" spans="1:17" ht="30" x14ac:dyDescent="0.25">
      <c r="A57" s="3" t="s">
        <v>5</v>
      </c>
      <c r="B57" s="4">
        <v>0</v>
      </c>
      <c r="C57" s="4">
        <v>0</v>
      </c>
      <c r="D57" s="4">
        <v>0</v>
      </c>
      <c r="E57" s="4">
        <v>0</v>
      </c>
      <c r="F57" s="4">
        <v>0</v>
      </c>
      <c r="G57" s="4">
        <v>0</v>
      </c>
      <c r="H57" s="4">
        <v>0</v>
      </c>
      <c r="I57" s="4">
        <v>0</v>
      </c>
      <c r="J57" s="4">
        <v>0</v>
      </c>
      <c r="K57" s="4">
        <v>0</v>
      </c>
      <c r="L57" s="4">
        <v>0</v>
      </c>
      <c r="M57" s="4">
        <v>0</v>
      </c>
      <c r="N57" s="4">
        <f>SUM(B57:M57)</f>
        <v>0</v>
      </c>
      <c r="P57" s="7" t="s">
        <v>22</v>
      </c>
      <c r="Q57" s="7">
        <v>895.4</v>
      </c>
    </row>
    <row r="58" spans="1:17" ht="30" x14ac:dyDescent="0.25">
      <c r="A58" s="1" t="s">
        <v>4</v>
      </c>
      <c r="B58" s="12" t="str">
        <f t="shared" ref="B58:L58" si="9">B48</f>
        <v>0687 / 11.02.2021 TINMAR ENERGY S.A.</v>
      </c>
      <c r="C58" s="12" t="str">
        <f t="shared" si="9"/>
        <v>1823 / 10.03.2021 TINMAR ENERGY S.A.</v>
      </c>
      <c r="D58" s="12" t="str">
        <f t="shared" si="9"/>
        <v>3850 / 14.04.2021 TINMAR ENERGY S.A.</v>
      </c>
      <c r="E58" s="12" t="str">
        <f t="shared" si="9"/>
        <v>5239 / 14.05.2021 TINMAR ENERGY S.A.</v>
      </c>
      <c r="F58" s="12" t="str">
        <f t="shared" si="9"/>
        <v>6554 / 12.06.2021 TINMAR ENERGY S.A.</v>
      </c>
      <c r="G58" s="12" t="str">
        <f t="shared" si="9"/>
        <v>8089 / 13.07.2021 TINMAR ENERGY S.A.</v>
      </c>
      <c r="H58" s="12" t="str">
        <f t="shared" si="9"/>
        <v>202101142 / 16.08.2021 VEOLIA ENERGIE ROMANIA S.A.</v>
      </c>
      <c r="I58" s="12" t="str">
        <f t="shared" si="9"/>
        <v>202101346 / 15.09.2021 VEOLIA ENERGIE ROMANIA S.A.</v>
      </c>
      <c r="J58" s="12" t="str">
        <f t="shared" si="9"/>
        <v>202101587 / 13.10.2021 VEOLIA ENERGIE ROMANIA S.A.</v>
      </c>
      <c r="K58" s="12" t="str">
        <f t="shared" si="9"/>
        <v>202101694 / 16.11.2021 VEOLIA ENERGIE ROMANIA S.A.</v>
      </c>
      <c r="L58" s="12" t="str">
        <f t="shared" si="9"/>
        <v>202101897 / 17.12.2021 VEOLIA ENERGIE ROMANIA S.A.</v>
      </c>
      <c r="M58" s="12" t="str">
        <f>M48</f>
        <v>202200035 / 14.01.2022 VEOLIA ENERGIE ROMANIA S.A.</v>
      </c>
      <c r="N58" s="4"/>
      <c r="P58" s="7" t="s">
        <v>23</v>
      </c>
      <c r="Q58" s="7"/>
    </row>
    <row r="59" spans="1:17" ht="30.75" thickBot="1" x14ac:dyDescent="0.3">
      <c r="A59" s="2" t="s">
        <v>68</v>
      </c>
      <c r="B59" s="6">
        <v>0</v>
      </c>
      <c r="C59" s="6">
        <v>0</v>
      </c>
      <c r="D59" s="6">
        <v>0</v>
      </c>
      <c r="E59" s="6">
        <v>0</v>
      </c>
      <c r="F59" s="6">
        <v>0</v>
      </c>
      <c r="G59" s="6">
        <v>0</v>
      </c>
      <c r="H59" s="6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4">
        <f t="shared" ref="N59" si="10">SUM(B59:M59)</f>
        <v>0</v>
      </c>
      <c r="P59" s="32" t="s">
        <v>24</v>
      </c>
      <c r="Q59" s="32"/>
    </row>
    <row r="62" spans="1:17" x14ac:dyDescent="0.25">
      <c r="A62" t="s">
        <v>36</v>
      </c>
      <c r="B62" t="s">
        <v>35</v>
      </c>
    </row>
    <row r="64" spans="1:17" ht="15.75" thickBot="1" x14ac:dyDescent="0.3">
      <c r="A64" t="s">
        <v>2</v>
      </c>
    </row>
    <row r="65" spans="1:17" ht="30.75" thickBot="1" x14ac:dyDescent="0.3">
      <c r="P65" s="10" t="s">
        <v>19</v>
      </c>
      <c r="Q65" s="10" t="s">
        <v>20</v>
      </c>
    </row>
    <row r="66" spans="1:17" ht="30.75" thickBot="1" x14ac:dyDescent="0.3">
      <c r="A66" s="11" t="s">
        <v>3</v>
      </c>
      <c r="B66" s="11" t="s">
        <v>6</v>
      </c>
      <c r="C66" s="11" t="s">
        <v>7</v>
      </c>
      <c r="D66" s="11" t="s">
        <v>8</v>
      </c>
      <c r="E66" s="11" t="s">
        <v>10</v>
      </c>
      <c r="F66" s="11" t="s">
        <v>11</v>
      </c>
      <c r="G66" s="11" t="s">
        <v>12</v>
      </c>
      <c r="H66" s="11" t="s">
        <v>13</v>
      </c>
      <c r="I66" s="11" t="s">
        <v>14</v>
      </c>
      <c r="J66" s="11" t="s">
        <v>15</v>
      </c>
      <c r="K66" s="11" t="s">
        <v>16</v>
      </c>
      <c r="L66" s="11" t="s">
        <v>17</v>
      </c>
      <c r="M66" s="11" t="s">
        <v>18</v>
      </c>
      <c r="N66" s="11" t="s">
        <v>9</v>
      </c>
      <c r="P66" s="8" t="s">
        <v>21</v>
      </c>
      <c r="Q66" s="9" t="s">
        <v>112</v>
      </c>
    </row>
    <row r="67" spans="1:17" ht="30" x14ac:dyDescent="0.25">
      <c r="A67" s="3" t="s">
        <v>5</v>
      </c>
      <c r="B67" s="4">
        <v>10351</v>
      </c>
      <c r="C67" s="4">
        <v>7691</v>
      </c>
      <c r="D67" s="4">
        <v>7045</v>
      </c>
      <c r="E67" s="4">
        <v>8434</v>
      </c>
      <c r="F67" s="4">
        <v>11679</v>
      </c>
      <c r="G67" s="4">
        <v>8034</v>
      </c>
      <c r="H67" s="4">
        <v>7035</v>
      </c>
      <c r="I67" s="4">
        <v>970</v>
      </c>
      <c r="J67" s="4">
        <v>1755</v>
      </c>
      <c r="K67" s="4">
        <v>16027</v>
      </c>
      <c r="L67" s="4">
        <v>11273</v>
      </c>
      <c r="M67" s="4">
        <v>11091</v>
      </c>
      <c r="N67" s="4">
        <f>SUM(B67:M67)</f>
        <v>101385</v>
      </c>
      <c r="P67" s="7" t="s">
        <v>22</v>
      </c>
      <c r="Q67" s="7">
        <v>984.94</v>
      </c>
    </row>
    <row r="68" spans="1:17" ht="30" x14ac:dyDescent="0.25">
      <c r="A68" s="1" t="s">
        <v>4</v>
      </c>
      <c r="B68" s="12" t="str">
        <f t="shared" ref="B68:L68" si="11">B58</f>
        <v>0687 / 11.02.2021 TINMAR ENERGY S.A.</v>
      </c>
      <c r="C68" s="12" t="str">
        <f t="shared" si="11"/>
        <v>1823 / 10.03.2021 TINMAR ENERGY S.A.</v>
      </c>
      <c r="D68" s="12" t="str">
        <f t="shared" si="11"/>
        <v>3850 / 14.04.2021 TINMAR ENERGY S.A.</v>
      </c>
      <c r="E68" s="12" t="str">
        <f t="shared" si="11"/>
        <v>5239 / 14.05.2021 TINMAR ENERGY S.A.</v>
      </c>
      <c r="F68" s="12" t="str">
        <f t="shared" si="11"/>
        <v>6554 / 12.06.2021 TINMAR ENERGY S.A.</v>
      </c>
      <c r="G68" s="12" t="str">
        <f t="shared" si="11"/>
        <v>8089 / 13.07.2021 TINMAR ENERGY S.A.</v>
      </c>
      <c r="H68" s="12" t="str">
        <f t="shared" si="11"/>
        <v>202101142 / 16.08.2021 VEOLIA ENERGIE ROMANIA S.A.</v>
      </c>
      <c r="I68" s="12" t="str">
        <f t="shared" si="11"/>
        <v>202101346 / 15.09.2021 VEOLIA ENERGIE ROMANIA S.A.</v>
      </c>
      <c r="J68" s="12" t="str">
        <f t="shared" si="11"/>
        <v>202101587 / 13.10.2021 VEOLIA ENERGIE ROMANIA S.A.</v>
      </c>
      <c r="K68" s="12" t="str">
        <f t="shared" si="11"/>
        <v>202101694 / 16.11.2021 VEOLIA ENERGIE ROMANIA S.A.</v>
      </c>
      <c r="L68" s="12" t="str">
        <f t="shared" si="11"/>
        <v>202101897 / 17.12.2021 VEOLIA ENERGIE ROMANIA S.A.</v>
      </c>
      <c r="M68" s="12" t="str">
        <f>M58</f>
        <v>202200035 / 14.01.2022 VEOLIA ENERGIE ROMANIA S.A.</v>
      </c>
      <c r="N68" s="4"/>
      <c r="P68" s="7" t="s">
        <v>23</v>
      </c>
      <c r="Q68" s="7"/>
    </row>
    <row r="69" spans="1:17" ht="30.75" thickBot="1" x14ac:dyDescent="0.3">
      <c r="A69" s="2" t="s">
        <v>68</v>
      </c>
      <c r="B69" s="6">
        <f>7127.06/1.19</f>
        <v>5989.1260504201691</v>
      </c>
      <c r="C69" s="6">
        <f>5295.99/1.19</f>
        <v>4450.411764705882</v>
      </c>
      <c r="D69" s="6">
        <f>4841.39/1.19</f>
        <v>4068.3949579831938</v>
      </c>
      <c r="E69" s="6">
        <f>5795.6/1.19</f>
        <v>4870.2521008403364</v>
      </c>
      <c r="F69" s="6">
        <f>8025.78/1.19</f>
        <v>6744.3529411764703</v>
      </c>
      <c r="G69" s="6">
        <f>5520.77/1.19</f>
        <v>4639.3025210084043</v>
      </c>
      <c r="H69" s="6">
        <f>5021.11/1.19</f>
        <v>4219.4201680672268</v>
      </c>
      <c r="I69" s="6">
        <f>692.22/1.19</f>
        <v>581.69747899159665</v>
      </c>
      <c r="J69" s="6">
        <f>1252.84/1.19</f>
        <v>1052.8067226890755</v>
      </c>
      <c r="K69" s="6">
        <f>11439.5/1.19</f>
        <v>9613.0252100840335</v>
      </c>
      <c r="L69" s="6">
        <f>8159.17/1.19</f>
        <v>6856.4453781512611</v>
      </c>
      <c r="M69" s="6">
        <f>8027.45/1.19</f>
        <v>6745.7563025210084</v>
      </c>
      <c r="N69" s="4">
        <f t="shared" ref="N69" si="12">SUM(B69:M69)</f>
        <v>59830.991596638669</v>
      </c>
      <c r="P69" s="32" t="s">
        <v>24</v>
      </c>
      <c r="Q69" s="32"/>
    </row>
    <row r="72" spans="1:17" x14ac:dyDescent="0.25">
      <c r="A72" t="s">
        <v>37</v>
      </c>
      <c r="B72" t="s">
        <v>38</v>
      </c>
    </row>
    <row r="74" spans="1:17" ht="15.75" thickBot="1" x14ac:dyDescent="0.3">
      <c r="A74" t="s">
        <v>2</v>
      </c>
    </row>
    <row r="75" spans="1:17" ht="30.75" thickBot="1" x14ac:dyDescent="0.3">
      <c r="P75" s="10" t="s">
        <v>19</v>
      </c>
      <c r="Q75" s="10" t="s">
        <v>20</v>
      </c>
    </row>
    <row r="76" spans="1:17" ht="30.75" thickBot="1" x14ac:dyDescent="0.3">
      <c r="A76" s="11" t="s">
        <v>3</v>
      </c>
      <c r="B76" s="11" t="s">
        <v>6</v>
      </c>
      <c r="C76" s="11" t="s">
        <v>7</v>
      </c>
      <c r="D76" s="11" t="s">
        <v>8</v>
      </c>
      <c r="E76" s="11" t="s">
        <v>10</v>
      </c>
      <c r="F76" s="11" t="s">
        <v>11</v>
      </c>
      <c r="G76" s="11" t="s">
        <v>12</v>
      </c>
      <c r="H76" s="11" t="s">
        <v>13</v>
      </c>
      <c r="I76" s="11" t="s">
        <v>14</v>
      </c>
      <c r="J76" s="11" t="s">
        <v>15</v>
      </c>
      <c r="K76" s="11" t="s">
        <v>16</v>
      </c>
      <c r="L76" s="11" t="s">
        <v>17</v>
      </c>
      <c r="M76" s="11" t="s">
        <v>18</v>
      </c>
      <c r="N76" s="11" t="s">
        <v>9</v>
      </c>
      <c r="P76" s="8" t="s">
        <v>21</v>
      </c>
      <c r="Q76" s="9" t="s">
        <v>114</v>
      </c>
    </row>
    <row r="77" spans="1:17" ht="30" x14ac:dyDescent="0.25">
      <c r="A77" s="3" t="s">
        <v>5</v>
      </c>
      <c r="B77" s="4">
        <v>7191</v>
      </c>
      <c r="C77" s="4">
        <v>5364</v>
      </c>
      <c r="D77" s="4">
        <v>9098</v>
      </c>
      <c r="E77" s="4">
        <v>9532</v>
      </c>
      <c r="F77" s="4">
        <v>7428</v>
      </c>
      <c r="G77" s="4">
        <v>7971</v>
      </c>
      <c r="H77" s="4">
        <v>7212</v>
      </c>
      <c r="I77" s="4">
        <f>2852</f>
        <v>2852</v>
      </c>
      <c r="J77" s="4">
        <v>3061</v>
      </c>
      <c r="K77" s="4">
        <v>9086</v>
      </c>
      <c r="L77" s="4">
        <v>11489</v>
      </c>
      <c r="M77" s="4">
        <v>10985</v>
      </c>
      <c r="N77" s="4">
        <f>SUM(B77:M77)</f>
        <v>91269</v>
      </c>
      <c r="P77" s="7" t="s">
        <v>22</v>
      </c>
      <c r="Q77" s="7">
        <v>984.94</v>
      </c>
    </row>
    <row r="78" spans="1:17" ht="30" x14ac:dyDescent="0.25">
      <c r="A78" s="1" t="s">
        <v>4</v>
      </c>
      <c r="B78" s="12" t="str">
        <f t="shared" ref="B78:L78" si="13">B68</f>
        <v>0687 / 11.02.2021 TINMAR ENERGY S.A.</v>
      </c>
      <c r="C78" s="12" t="str">
        <f t="shared" si="13"/>
        <v>1823 / 10.03.2021 TINMAR ENERGY S.A.</v>
      </c>
      <c r="D78" s="12" t="str">
        <f t="shared" si="13"/>
        <v>3850 / 14.04.2021 TINMAR ENERGY S.A.</v>
      </c>
      <c r="E78" s="12" t="str">
        <f t="shared" si="13"/>
        <v>5239 / 14.05.2021 TINMAR ENERGY S.A.</v>
      </c>
      <c r="F78" s="12" t="str">
        <f t="shared" si="13"/>
        <v>6554 / 12.06.2021 TINMAR ENERGY S.A.</v>
      </c>
      <c r="G78" s="12" t="str">
        <f t="shared" si="13"/>
        <v>8089 / 13.07.2021 TINMAR ENERGY S.A.</v>
      </c>
      <c r="H78" s="12" t="str">
        <f t="shared" si="13"/>
        <v>202101142 / 16.08.2021 VEOLIA ENERGIE ROMANIA S.A.</v>
      </c>
      <c r="I78" s="12" t="str">
        <f t="shared" si="13"/>
        <v>202101346 / 15.09.2021 VEOLIA ENERGIE ROMANIA S.A.</v>
      </c>
      <c r="J78" s="12" t="str">
        <f t="shared" si="13"/>
        <v>202101587 / 13.10.2021 VEOLIA ENERGIE ROMANIA S.A.</v>
      </c>
      <c r="K78" s="12" t="str">
        <f t="shared" si="13"/>
        <v>202101694 / 16.11.2021 VEOLIA ENERGIE ROMANIA S.A.</v>
      </c>
      <c r="L78" s="12" t="str">
        <f t="shared" si="13"/>
        <v>202101897 / 17.12.2021 VEOLIA ENERGIE ROMANIA S.A.</v>
      </c>
      <c r="M78" s="12" t="str">
        <f>M68</f>
        <v>202200035 / 14.01.2022 VEOLIA ENERGIE ROMANIA S.A.</v>
      </c>
      <c r="N78" s="4"/>
      <c r="P78" s="7" t="s">
        <v>23</v>
      </c>
      <c r="Q78" s="7"/>
    </row>
    <row r="79" spans="1:17" ht="30.75" thickBot="1" x14ac:dyDescent="0.3">
      <c r="A79" s="2" t="s">
        <v>68</v>
      </c>
      <c r="B79" s="6">
        <f>4951.59/1.19</f>
        <v>4161</v>
      </c>
      <c r="C79" s="6">
        <f>3693.61/1.19</f>
        <v>3103.8739495798322</v>
      </c>
      <c r="D79" s="6">
        <f>6251.87/1.19</f>
        <v>5253.6722689075632</v>
      </c>
      <c r="E79" s="6">
        <f>6550.13/1.19</f>
        <v>5504.3109243697481</v>
      </c>
      <c r="F79" s="6">
        <f>5104.72/1.19</f>
        <v>4289.680672268908</v>
      </c>
      <c r="G79" s="6">
        <f>5477.85/1.19</f>
        <v>4603.2352941176478</v>
      </c>
      <c r="H79" s="6">
        <f>5147.89/1.19</f>
        <v>4325.9579831932779</v>
      </c>
      <c r="I79" s="6">
        <f>2036.01/1.19</f>
        <v>1710.9327731092437</v>
      </c>
      <c r="J79" s="6">
        <f>2184.88/1.19</f>
        <v>1836.0336134453783</v>
      </c>
      <c r="K79" s="6">
        <f>6485.43/1.19</f>
        <v>5449.9411764705883</v>
      </c>
      <c r="L79" s="6">
        <f>8315.33/1.19</f>
        <v>6987.6722689075632</v>
      </c>
      <c r="M79" s="6">
        <f>7951.1/1.19</f>
        <v>6681.5966386554628</v>
      </c>
      <c r="N79" s="4">
        <f t="shared" ref="N79" si="14">SUM(B79:M79)</f>
        <v>53907.907563025212</v>
      </c>
      <c r="P79" s="32" t="s">
        <v>24</v>
      </c>
      <c r="Q79" s="32"/>
    </row>
    <row r="82" spans="1:17" x14ac:dyDescent="0.25">
      <c r="A82" t="s">
        <v>40</v>
      </c>
      <c r="B82" t="s">
        <v>39</v>
      </c>
    </row>
    <row r="84" spans="1:17" ht="15.75" thickBot="1" x14ac:dyDescent="0.3">
      <c r="A84" t="s">
        <v>2</v>
      </c>
    </row>
    <row r="85" spans="1:17" ht="30.75" thickBot="1" x14ac:dyDescent="0.3">
      <c r="P85" s="10" t="s">
        <v>19</v>
      </c>
      <c r="Q85" s="10" t="s">
        <v>20</v>
      </c>
    </row>
    <row r="86" spans="1:17" ht="30.75" thickBot="1" x14ac:dyDescent="0.3">
      <c r="A86" s="11" t="s">
        <v>3</v>
      </c>
      <c r="B86" s="11" t="s">
        <v>6</v>
      </c>
      <c r="C86" s="11" t="s">
        <v>7</v>
      </c>
      <c r="D86" s="11" t="s">
        <v>8</v>
      </c>
      <c r="E86" s="11" t="s">
        <v>10</v>
      </c>
      <c r="F86" s="11" t="s">
        <v>11</v>
      </c>
      <c r="G86" s="11" t="s">
        <v>12</v>
      </c>
      <c r="H86" s="11" t="s">
        <v>13</v>
      </c>
      <c r="I86" s="11" t="s">
        <v>14</v>
      </c>
      <c r="J86" s="11" t="s">
        <v>15</v>
      </c>
      <c r="K86" s="11" t="s">
        <v>16</v>
      </c>
      <c r="L86" s="11" t="s">
        <v>17</v>
      </c>
      <c r="M86" s="11" t="s">
        <v>18</v>
      </c>
      <c r="N86" s="11" t="s">
        <v>9</v>
      </c>
      <c r="P86" s="8" t="s">
        <v>21</v>
      </c>
      <c r="Q86" s="9" t="s">
        <v>115</v>
      </c>
    </row>
    <row r="87" spans="1:17" ht="30" x14ac:dyDescent="0.25">
      <c r="A87" s="3" t="s">
        <v>5</v>
      </c>
      <c r="B87" s="4">
        <v>7485</v>
      </c>
      <c r="C87" s="4">
        <v>8581</v>
      </c>
      <c r="D87" s="4">
        <v>10320</v>
      </c>
      <c r="E87" s="4">
        <v>9830</v>
      </c>
      <c r="F87" s="4">
        <v>7269</v>
      </c>
      <c r="G87" s="4">
        <v>9214</v>
      </c>
      <c r="H87" s="4">
        <v>4756</v>
      </c>
      <c r="I87" s="4">
        <v>1207</v>
      </c>
      <c r="J87" s="4">
        <v>1624</v>
      </c>
      <c r="K87" s="4">
        <v>6571</v>
      </c>
      <c r="L87" s="4">
        <f>11266</f>
        <v>11266</v>
      </c>
      <c r="M87" s="4">
        <v>10230</v>
      </c>
      <c r="N87" s="4">
        <f>SUM(B87:M87)</f>
        <v>88353</v>
      </c>
      <c r="P87" s="7" t="s">
        <v>22</v>
      </c>
      <c r="Q87" s="7">
        <v>994</v>
      </c>
    </row>
    <row r="88" spans="1:17" ht="30" x14ac:dyDescent="0.25">
      <c r="A88" s="1" t="s">
        <v>4</v>
      </c>
      <c r="B88" s="12" t="str">
        <f t="shared" ref="B88:L88" si="15">B78</f>
        <v>0687 / 11.02.2021 TINMAR ENERGY S.A.</v>
      </c>
      <c r="C88" s="12" t="str">
        <f t="shared" si="15"/>
        <v>1823 / 10.03.2021 TINMAR ENERGY S.A.</v>
      </c>
      <c r="D88" s="12" t="str">
        <f t="shared" si="15"/>
        <v>3850 / 14.04.2021 TINMAR ENERGY S.A.</v>
      </c>
      <c r="E88" s="12" t="str">
        <f t="shared" si="15"/>
        <v>5239 / 14.05.2021 TINMAR ENERGY S.A.</v>
      </c>
      <c r="F88" s="12" t="str">
        <f t="shared" si="15"/>
        <v>6554 / 12.06.2021 TINMAR ENERGY S.A.</v>
      </c>
      <c r="G88" s="12" t="str">
        <f t="shared" si="15"/>
        <v>8089 / 13.07.2021 TINMAR ENERGY S.A.</v>
      </c>
      <c r="H88" s="12" t="str">
        <f t="shared" si="15"/>
        <v>202101142 / 16.08.2021 VEOLIA ENERGIE ROMANIA S.A.</v>
      </c>
      <c r="I88" s="12" t="str">
        <f t="shared" si="15"/>
        <v>202101346 / 15.09.2021 VEOLIA ENERGIE ROMANIA S.A.</v>
      </c>
      <c r="J88" s="12" t="str">
        <f t="shared" si="15"/>
        <v>202101587 / 13.10.2021 VEOLIA ENERGIE ROMANIA S.A.</v>
      </c>
      <c r="K88" s="12" t="str">
        <f t="shared" si="15"/>
        <v>202101694 / 16.11.2021 VEOLIA ENERGIE ROMANIA S.A.</v>
      </c>
      <c r="L88" s="12" t="str">
        <f t="shared" si="15"/>
        <v>202101897 / 17.12.2021 VEOLIA ENERGIE ROMANIA S.A.</v>
      </c>
      <c r="M88" s="12" t="str">
        <f>M78</f>
        <v>202200035 / 14.01.2022 VEOLIA ENERGIE ROMANIA S.A.</v>
      </c>
      <c r="N88" s="4"/>
      <c r="P88" s="7" t="s">
        <v>23</v>
      </c>
      <c r="Q88" s="7"/>
    </row>
    <row r="89" spans="1:17" ht="30.75" thickBot="1" x14ac:dyDescent="0.3">
      <c r="A89" s="2" t="s">
        <v>68</v>
      </c>
      <c r="B89" s="6">
        <f>5153.77/1.19</f>
        <v>4330.8991596638662</v>
      </c>
      <c r="C89" s="6">
        <f>5908.57/1.19</f>
        <v>4965.1848739495799</v>
      </c>
      <c r="D89" s="6">
        <f>7092/1.19</f>
        <v>5959.6638655462184</v>
      </c>
      <c r="E89" s="6">
        <f>6755.46/1.19</f>
        <v>5676.8571428571431</v>
      </c>
      <c r="F89" s="6">
        <f>4995.48/1.19</f>
        <v>4197.8823529411766</v>
      </c>
      <c r="G89" s="6">
        <f>6331.61/1.19</f>
        <v>5320.6806722689071</v>
      </c>
      <c r="H89" s="6">
        <f>3394.48/1.19</f>
        <v>2852.5042016806724</v>
      </c>
      <c r="I89" s="6">
        <f>861.47/1.19</f>
        <v>723.92436974789916</v>
      </c>
      <c r="J89" s="6">
        <f>1158.81/1.19</f>
        <v>973.7899159663865</v>
      </c>
      <c r="K89" s="6">
        <f>4690.28/1.19</f>
        <v>3941.4117647058824</v>
      </c>
      <c r="L89" s="6">
        <f>8154.51/1.19</f>
        <v>6852.5294117647063</v>
      </c>
      <c r="M89" s="6">
        <f>7404.38/1.19</f>
        <v>6222.1680672268913</v>
      </c>
      <c r="N89" s="4">
        <f t="shared" ref="N89" si="16">SUM(B89:M89)</f>
        <v>52017.495798319324</v>
      </c>
      <c r="P89" s="32" t="s">
        <v>24</v>
      </c>
      <c r="Q89" s="32"/>
    </row>
    <row r="92" spans="1:17" x14ac:dyDescent="0.25">
      <c r="A92" t="s">
        <v>41</v>
      </c>
      <c r="B92" t="s">
        <v>42</v>
      </c>
    </row>
    <row r="94" spans="1:17" ht="15.75" thickBot="1" x14ac:dyDescent="0.3">
      <c r="A94" t="s">
        <v>2</v>
      </c>
    </row>
    <row r="95" spans="1:17" ht="30.75" thickBot="1" x14ac:dyDescent="0.3">
      <c r="P95" s="10" t="s">
        <v>19</v>
      </c>
      <c r="Q95" s="10" t="s">
        <v>20</v>
      </c>
    </row>
    <row r="96" spans="1:17" ht="30.75" thickBot="1" x14ac:dyDescent="0.3">
      <c r="A96" s="11" t="s">
        <v>3</v>
      </c>
      <c r="B96" s="11" t="s">
        <v>6</v>
      </c>
      <c r="C96" s="11" t="s">
        <v>7</v>
      </c>
      <c r="D96" s="11" t="s">
        <v>8</v>
      </c>
      <c r="E96" s="11" t="s">
        <v>10</v>
      </c>
      <c r="F96" s="11" t="s">
        <v>11</v>
      </c>
      <c r="G96" s="11" t="s">
        <v>12</v>
      </c>
      <c r="H96" s="11" t="s">
        <v>13</v>
      </c>
      <c r="I96" s="11" t="s">
        <v>14</v>
      </c>
      <c r="J96" s="11" t="s">
        <v>15</v>
      </c>
      <c r="K96" s="11" t="s">
        <v>16</v>
      </c>
      <c r="L96" s="11" t="s">
        <v>17</v>
      </c>
      <c r="M96" s="11" t="s">
        <v>18</v>
      </c>
      <c r="N96" s="11" t="s">
        <v>9</v>
      </c>
      <c r="P96" s="8" t="s">
        <v>21</v>
      </c>
      <c r="Q96" s="9" t="s">
        <v>115</v>
      </c>
    </row>
    <row r="97" spans="1:17" ht="30" x14ac:dyDescent="0.25">
      <c r="A97" s="3" t="s">
        <v>5</v>
      </c>
      <c r="B97" s="4">
        <v>8426</v>
      </c>
      <c r="C97" s="4">
        <v>7942</v>
      </c>
      <c r="D97" s="4">
        <v>10823</v>
      </c>
      <c r="E97" s="4">
        <v>10311</v>
      </c>
      <c r="F97" s="4">
        <v>7711</v>
      </c>
      <c r="G97" s="4">
        <v>7033</v>
      </c>
      <c r="H97" s="4">
        <v>4302</v>
      </c>
      <c r="I97" s="4">
        <v>700</v>
      </c>
      <c r="J97" s="4">
        <v>3201</v>
      </c>
      <c r="K97" s="4">
        <v>7884</v>
      </c>
      <c r="L97" s="4">
        <f>11491</f>
        <v>11491</v>
      </c>
      <c r="M97" s="4">
        <v>12792</v>
      </c>
      <c r="N97" s="4">
        <f>SUM(B97:M97)</f>
        <v>92616</v>
      </c>
      <c r="P97" s="7" t="s">
        <v>22</v>
      </c>
      <c r="Q97" s="7">
        <v>1041</v>
      </c>
    </row>
    <row r="98" spans="1:17" ht="30" x14ac:dyDescent="0.25">
      <c r="A98" s="1" t="s">
        <v>4</v>
      </c>
      <c r="B98" s="12" t="str">
        <f t="shared" ref="B98:L98" si="17">B88</f>
        <v>0687 / 11.02.2021 TINMAR ENERGY S.A.</v>
      </c>
      <c r="C98" s="12" t="str">
        <f t="shared" si="17"/>
        <v>1823 / 10.03.2021 TINMAR ENERGY S.A.</v>
      </c>
      <c r="D98" s="12" t="str">
        <f t="shared" si="17"/>
        <v>3850 / 14.04.2021 TINMAR ENERGY S.A.</v>
      </c>
      <c r="E98" s="12" t="str">
        <f t="shared" si="17"/>
        <v>5239 / 14.05.2021 TINMAR ENERGY S.A.</v>
      </c>
      <c r="F98" s="12" t="str">
        <f t="shared" si="17"/>
        <v>6554 / 12.06.2021 TINMAR ENERGY S.A.</v>
      </c>
      <c r="G98" s="12" t="str">
        <f t="shared" si="17"/>
        <v>8089 / 13.07.2021 TINMAR ENERGY S.A.</v>
      </c>
      <c r="H98" s="12" t="str">
        <f t="shared" si="17"/>
        <v>202101142 / 16.08.2021 VEOLIA ENERGIE ROMANIA S.A.</v>
      </c>
      <c r="I98" s="12" t="str">
        <f t="shared" si="17"/>
        <v>202101346 / 15.09.2021 VEOLIA ENERGIE ROMANIA S.A.</v>
      </c>
      <c r="J98" s="12" t="str">
        <f t="shared" si="17"/>
        <v>202101587 / 13.10.2021 VEOLIA ENERGIE ROMANIA S.A.</v>
      </c>
      <c r="K98" s="12" t="str">
        <f t="shared" si="17"/>
        <v>202101694 / 16.11.2021 VEOLIA ENERGIE ROMANIA S.A.</v>
      </c>
      <c r="L98" s="12" t="str">
        <f t="shared" si="17"/>
        <v>202101897 / 17.12.2021 VEOLIA ENERGIE ROMANIA S.A.</v>
      </c>
      <c r="M98" s="12" t="str">
        <f>M88</f>
        <v>202200035 / 14.01.2022 VEOLIA ENERGIE ROMANIA S.A.</v>
      </c>
      <c r="N98" s="4"/>
      <c r="P98" s="7" t="s">
        <v>23</v>
      </c>
      <c r="Q98" s="7"/>
    </row>
    <row r="99" spans="1:17" ht="30.75" thickBot="1" x14ac:dyDescent="0.3">
      <c r="A99" s="2" t="s">
        <v>68</v>
      </c>
      <c r="B99" s="6">
        <f>5801.71/1.19</f>
        <v>4875.3865546218494</v>
      </c>
      <c r="C99" s="6">
        <f>5468.25/1.19</f>
        <v>4595.1680672268913</v>
      </c>
      <c r="D99" s="6">
        <f>7437.86/1.19</f>
        <v>6250.3025210084033</v>
      </c>
      <c r="E99" s="6">
        <f>7085.5/1.19</f>
        <v>5954.2016806722695</v>
      </c>
      <c r="F99" s="6">
        <f>5299.01/1.19</f>
        <v>4452.9495798319331</v>
      </c>
      <c r="G99" s="6">
        <f>4832.83/1.19</f>
        <v>4061.201680672269</v>
      </c>
      <c r="H99" s="6">
        <f>3070.8/1.19</f>
        <v>2580.5042016806724</v>
      </c>
      <c r="I99" s="6">
        <f>499.93/1.19</f>
        <v>420.10924369747903</v>
      </c>
      <c r="J99" s="6">
        <f>2284.44/1.19</f>
        <v>1919.6974789915969</v>
      </c>
      <c r="K99" s="6">
        <f>5627.52/1.19</f>
        <v>4729.0084033613448</v>
      </c>
      <c r="L99" s="6">
        <f>8316.9/1.19</f>
        <v>6988.9915966386552</v>
      </c>
      <c r="M99" s="6">
        <f>9258.78/1.19</f>
        <v>7780.4873949579842</v>
      </c>
      <c r="N99" s="4">
        <f t="shared" ref="N99" si="18">SUM(B99:M99)</f>
        <v>54608.008403361346</v>
      </c>
      <c r="P99" s="32" t="s">
        <v>24</v>
      </c>
      <c r="Q99" s="32"/>
    </row>
    <row r="102" spans="1:17" x14ac:dyDescent="0.25">
      <c r="A102" t="s">
        <v>44</v>
      </c>
      <c r="B102" t="s">
        <v>43</v>
      </c>
    </row>
    <row r="104" spans="1:17" ht="15.75" thickBot="1" x14ac:dyDescent="0.3">
      <c r="A104" t="s">
        <v>2</v>
      </c>
    </row>
    <row r="105" spans="1:17" ht="30.75" thickBot="1" x14ac:dyDescent="0.3">
      <c r="P105" s="10" t="s">
        <v>19</v>
      </c>
      <c r="Q105" s="10" t="s">
        <v>20</v>
      </c>
    </row>
    <row r="106" spans="1:17" ht="30.75" thickBot="1" x14ac:dyDescent="0.3">
      <c r="A106" s="11" t="s">
        <v>3</v>
      </c>
      <c r="B106" s="11" t="s">
        <v>6</v>
      </c>
      <c r="C106" s="11" t="s">
        <v>7</v>
      </c>
      <c r="D106" s="11" t="s">
        <v>8</v>
      </c>
      <c r="E106" s="11" t="s">
        <v>10</v>
      </c>
      <c r="F106" s="11" t="s">
        <v>11</v>
      </c>
      <c r="G106" s="11" t="s">
        <v>12</v>
      </c>
      <c r="H106" s="11" t="s">
        <v>13</v>
      </c>
      <c r="I106" s="11" t="s">
        <v>14</v>
      </c>
      <c r="J106" s="11" t="s">
        <v>15</v>
      </c>
      <c r="K106" s="11" t="s">
        <v>16</v>
      </c>
      <c r="L106" s="11" t="s">
        <v>17</v>
      </c>
      <c r="M106" s="11" t="s">
        <v>18</v>
      </c>
      <c r="N106" s="11" t="s">
        <v>9</v>
      </c>
      <c r="P106" s="8" t="s">
        <v>21</v>
      </c>
      <c r="Q106" s="9" t="s">
        <v>116</v>
      </c>
    </row>
    <row r="107" spans="1:17" ht="30" x14ac:dyDescent="0.25">
      <c r="A107" s="3" t="s">
        <v>5</v>
      </c>
      <c r="B107" s="4">
        <v>8384</v>
      </c>
      <c r="C107" s="4">
        <v>7752</v>
      </c>
      <c r="D107" s="4">
        <v>10351</v>
      </c>
      <c r="E107" s="4">
        <v>8886</v>
      </c>
      <c r="F107" s="4">
        <v>7176</v>
      </c>
      <c r="G107" s="4">
        <v>7817</v>
      </c>
      <c r="H107" s="4">
        <v>4298</v>
      </c>
      <c r="I107" s="4">
        <v>1942</v>
      </c>
      <c r="J107" s="4">
        <v>2548</v>
      </c>
      <c r="K107" s="4">
        <v>6031</v>
      </c>
      <c r="L107" s="4">
        <v>11084</v>
      </c>
      <c r="M107" s="4">
        <v>19567</v>
      </c>
      <c r="N107" s="4">
        <f>SUM(B107:M107)</f>
        <v>95836</v>
      </c>
      <c r="P107" s="7" t="s">
        <v>22</v>
      </c>
      <c r="Q107" s="7">
        <v>996</v>
      </c>
    </row>
    <row r="108" spans="1:17" ht="30" x14ac:dyDescent="0.25">
      <c r="A108" s="1" t="s">
        <v>4</v>
      </c>
      <c r="B108" s="12" t="str">
        <f t="shared" ref="B108:L108" si="19">B98</f>
        <v>0687 / 11.02.2021 TINMAR ENERGY S.A.</v>
      </c>
      <c r="C108" s="12" t="str">
        <f t="shared" si="19"/>
        <v>1823 / 10.03.2021 TINMAR ENERGY S.A.</v>
      </c>
      <c r="D108" s="12" t="str">
        <f t="shared" si="19"/>
        <v>3850 / 14.04.2021 TINMAR ENERGY S.A.</v>
      </c>
      <c r="E108" s="12" t="str">
        <f t="shared" si="19"/>
        <v>5239 / 14.05.2021 TINMAR ENERGY S.A.</v>
      </c>
      <c r="F108" s="12" t="str">
        <f t="shared" si="19"/>
        <v>6554 / 12.06.2021 TINMAR ENERGY S.A.</v>
      </c>
      <c r="G108" s="12" t="str">
        <f t="shared" si="19"/>
        <v>8089 / 13.07.2021 TINMAR ENERGY S.A.</v>
      </c>
      <c r="H108" s="12" t="str">
        <f t="shared" si="19"/>
        <v>202101142 / 16.08.2021 VEOLIA ENERGIE ROMANIA S.A.</v>
      </c>
      <c r="I108" s="12" t="str">
        <f t="shared" si="19"/>
        <v>202101346 / 15.09.2021 VEOLIA ENERGIE ROMANIA S.A.</v>
      </c>
      <c r="J108" s="12" t="str">
        <f t="shared" si="19"/>
        <v>202101587 / 13.10.2021 VEOLIA ENERGIE ROMANIA S.A.</v>
      </c>
      <c r="K108" s="12" t="str">
        <f t="shared" si="19"/>
        <v>202101694 / 16.11.2021 VEOLIA ENERGIE ROMANIA S.A.</v>
      </c>
      <c r="L108" s="12" t="str">
        <f t="shared" si="19"/>
        <v>202101897 / 17.12.2021 VEOLIA ENERGIE ROMANIA S.A.</v>
      </c>
      <c r="M108" s="12" t="str">
        <f>M98</f>
        <v>202200035 / 14.01.2022 VEOLIA ENERGIE ROMANIA S.A.</v>
      </c>
      <c r="N108" s="4"/>
      <c r="P108" s="7" t="s">
        <v>23</v>
      </c>
      <c r="Q108" s="7"/>
    </row>
    <row r="109" spans="1:17" ht="30.75" thickBot="1" x14ac:dyDescent="0.3">
      <c r="A109" s="2" t="s">
        <v>68</v>
      </c>
      <c r="B109" s="6">
        <f>5772.58/1.19</f>
        <v>4850.90756302521</v>
      </c>
      <c r="C109" s="6">
        <f>5337.88/1.19</f>
        <v>4485.6134453781515</v>
      </c>
      <c r="D109" s="6">
        <f>7113.23/1.19</f>
        <v>5977.5042016806719</v>
      </c>
      <c r="E109" s="6">
        <f>6106.65/1.19</f>
        <v>5131.6386554621849</v>
      </c>
      <c r="F109" s="6">
        <f>4931.46/1.19</f>
        <v>4144.0840336134452</v>
      </c>
      <c r="G109" s="6">
        <f>5371.48/1.19</f>
        <v>4513.8487394957983</v>
      </c>
      <c r="H109" s="6">
        <f>3068.01/1.19</f>
        <v>2578.1596638655465</v>
      </c>
      <c r="I109" s="6">
        <f>1386.13/1.19</f>
        <v>1164.8151260504203</v>
      </c>
      <c r="J109" s="6">
        <f>1818.79/1.19</f>
        <v>1528.3949579831933</v>
      </c>
      <c r="K109" s="6">
        <f>4304.96/1.19</f>
        <v>3617.6134453781515</v>
      </c>
      <c r="L109" s="6">
        <f>8022.78/1.19</f>
        <v>6741.8319327731097</v>
      </c>
      <c r="M109" s="6">
        <f>14162.3/1.19</f>
        <v>11901.09243697479</v>
      </c>
      <c r="N109" s="4">
        <f t="shared" ref="N109" si="20">SUM(B109:M109)</f>
        <v>56635.504201680676</v>
      </c>
      <c r="P109" s="32" t="s">
        <v>24</v>
      </c>
      <c r="Q109" s="32"/>
    </row>
    <row r="112" spans="1:17" x14ac:dyDescent="0.25">
      <c r="A112" t="s">
        <v>45</v>
      </c>
      <c r="B112" t="s">
        <v>46</v>
      </c>
    </row>
    <row r="114" spans="1:17" ht="15.75" thickBot="1" x14ac:dyDescent="0.3">
      <c r="A114" t="s">
        <v>2</v>
      </c>
    </row>
    <row r="115" spans="1:17" ht="30.75" thickBot="1" x14ac:dyDescent="0.3">
      <c r="P115" s="10" t="s">
        <v>19</v>
      </c>
      <c r="Q115" s="10" t="s">
        <v>20</v>
      </c>
    </row>
    <row r="116" spans="1:17" ht="30.75" thickBot="1" x14ac:dyDescent="0.3">
      <c r="A116" s="11" t="s">
        <v>3</v>
      </c>
      <c r="B116" s="11" t="s">
        <v>6</v>
      </c>
      <c r="C116" s="11" t="s">
        <v>7</v>
      </c>
      <c r="D116" s="11" t="s">
        <v>8</v>
      </c>
      <c r="E116" s="11" t="s">
        <v>10</v>
      </c>
      <c r="F116" s="11" t="s">
        <v>11</v>
      </c>
      <c r="G116" s="11" t="s">
        <v>12</v>
      </c>
      <c r="H116" s="11" t="s">
        <v>13</v>
      </c>
      <c r="I116" s="11" t="s">
        <v>14</v>
      </c>
      <c r="J116" s="11" t="s">
        <v>15</v>
      </c>
      <c r="K116" s="11" t="s">
        <v>16</v>
      </c>
      <c r="L116" s="11" t="s">
        <v>17</v>
      </c>
      <c r="M116" s="11" t="s">
        <v>18</v>
      </c>
      <c r="N116" s="11" t="s">
        <v>9</v>
      </c>
      <c r="P116" s="8" t="s">
        <v>21</v>
      </c>
      <c r="Q116" s="9" t="s">
        <v>117</v>
      </c>
    </row>
    <row r="117" spans="1:17" ht="30" x14ac:dyDescent="0.25">
      <c r="A117" s="3" t="s">
        <v>5</v>
      </c>
      <c r="B117" s="4">
        <v>8817</v>
      </c>
      <c r="C117" s="4">
        <v>7734</v>
      </c>
      <c r="D117" s="4">
        <v>12060</v>
      </c>
      <c r="E117" s="4">
        <v>11473</v>
      </c>
      <c r="F117" s="4">
        <v>8490</v>
      </c>
      <c r="G117" s="4">
        <v>9159</v>
      </c>
      <c r="H117" s="4">
        <v>4488</v>
      </c>
      <c r="I117" s="4">
        <v>10931</v>
      </c>
      <c r="J117" s="4">
        <v>2271</v>
      </c>
      <c r="K117" s="4">
        <v>12226</v>
      </c>
      <c r="L117" s="4">
        <f>11599</f>
        <v>11599</v>
      </c>
      <c r="M117" s="4">
        <v>11645</v>
      </c>
      <c r="N117" s="4">
        <f>SUM(B117:M117)</f>
        <v>110893</v>
      </c>
      <c r="P117" s="7" t="s">
        <v>22</v>
      </c>
      <c r="Q117" s="7">
        <v>728</v>
      </c>
    </row>
    <row r="118" spans="1:17" ht="30" x14ac:dyDescent="0.25">
      <c r="A118" s="1" t="s">
        <v>4</v>
      </c>
      <c r="B118" s="12" t="str">
        <f t="shared" ref="B118:L118" si="21">B108</f>
        <v>0687 / 11.02.2021 TINMAR ENERGY S.A.</v>
      </c>
      <c r="C118" s="12" t="str">
        <f t="shared" si="21"/>
        <v>1823 / 10.03.2021 TINMAR ENERGY S.A.</v>
      </c>
      <c r="D118" s="12" t="str">
        <f t="shared" si="21"/>
        <v>3850 / 14.04.2021 TINMAR ENERGY S.A.</v>
      </c>
      <c r="E118" s="12" t="str">
        <f t="shared" si="21"/>
        <v>5239 / 14.05.2021 TINMAR ENERGY S.A.</v>
      </c>
      <c r="F118" s="12" t="str">
        <f t="shared" si="21"/>
        <v>6554 / 12.06.2021 TINMAR ENERGY S.A.</v>
      </c>
      <c r="G118" s="12" t="str">
        <f t="shared" si="21"/>
        <v>8089 / 13.07.2021 TINMAR ENERGY S.A.</v>
      </c>
      <c r="H118" s="12" t="str">
        <f t="shared" si="21"/>
        <v>202101142 / 16.08.2021 VEOLIA ENERGIE ROMANIA S.A.</v>
      </c>
      <c r="I118" s="12" t="str">
        <f t="shared" si="21"/>
        <v>202101346 / 15.09.2021 VEOLIA ENERGIE ROMANIA S.A.</v>
      </c>
      <c r="J118" s="12" t="str">
        <f t="shared" si="21"/>
        <v>202101587 / 13.10.2021 VEOLIA ENERGIE ROMANIA S.A.</v>
      </c>
      <c r="K118" s="12" t="str">
        <f t="shared" si="21"/>
        <v>202101694 / 16.11.2021 VEOLIA ENERGIE ROMANIA S.A.</v>
      </c>
      <c r="L118" s="12" t="str">
        <f t="shared" si="21"/>
        <v>202101897 / 17.12.2021 VEOLIA ENERGIE ROMANIA S.A.</v>
      </c>
      <c r="M118" s="12" t="str">
        <f>M108</f>
        <v>202200035 / 14.01.2022 VEOLIA ENERGIE ROMANIA S.A.</v>
      </c>
      <c r="N118" s="4"/>
      <c r="P118" s="7" t="s">
        <v>23</v>
      </c>
      <c r="Q118" s="7"/>
    </row>
    <row r="119" spans="1:17" ht="30.75" thickBot="1" x14ac:dyDescent="0.3">
      <c r="A119" s="2" t="s">
        <v>68</v>
      </c>
      <c r="B119" s="6">
        <f>6071.31/1.19</f>
        <v>5101.9411764705892</v>
      </c>
      <c r="C119" s="6">
        <f>5325.6/1.19</f>
        <v>4475.2941176470595</v>
      </c>
      <c r="D119" s="6">
        <f>8287.92/1.19</f>
        <v>6964.6386554621849</v>
      </c>
      <c r="E119" s="6">
        <f>7884.2/1.19</f>
        <v>6625.3781512605046</v>
      </c>
      <c r="F119" s="6">
        <f>5834.11/1.19</f>
        <v>4902.6134453781515</v>
      </c>
      <c r="G119" s="6">
        <f>6294.28/1.19</f>
        <v>5289.3109243697481</v>
      </c>
      <c r="H119" s="6">
        <f>3203.38/1.19</f>
        <v>2691.9159663865548</v>
      </c>
      <c r="I119" s="6">
        <f>7802.51/1.19</f>
        <v>6556.7310924369749</v>
      </c>
      <c r="J119" s="6">
        <f>1620.89/1.19</f>
        <v>1362.09243697479</v>
      </c>
      <c r="K119" s="6">
        <f>8726.46/1.19</f>
        <v>7333.1596638655456</v>
      </c>
      <c r="L119" s="6">
        <f>8395.4/1.19</f>
        <v>7054.957983193277</v>
      </c>
      <c r="M119" s="6">
        <f>8428.85/1.19</f>
        <v>7083.0672268907565</v>
      </c>
      <c r="N119" s="4">
        <f t="shared" ref="N119" si="22">SUM(B119:M119)</f>
        <v>65441.100840336141</v>
      </c>
      <c r="P119" s="32" t="s">
        <v>24</v>
      </c>
      <c r="Q119" s="32"/>
    </row>
    <row r="122" spans="1:17" x14ac:dyDescent="0.25">
      <c r="A122" t="s">
        <v>48</v>
      </c>
      <c r="B122" t="s">
        <v>47</v>
      </c>
    </row>
    <row r="124" spans="1:17" ht="15.75" thickBot="1" x14ac:dyDescent="0.3">
      <c r="A124" t="s">
        <v>2</v>
      </c>
    </row>
    <row r="125" spans="1:17" ht="30.75" thickBot="1" x14ac:dyDescent="0.3">
      <c r="P125" s="10" t="s">
        <v>19</v>
      </c>
      <c r="Q125" s="10" t="s">
        <v>20</v>
      </c>
    </row>
    <row r="126" spans="1:17" ht="30.75" thickBot="1" x14ac:dyDescent="0.3">
      <c r="A126" s="11" t="s">
        <v>3</v>
      </c>
      <c r="B126" s="11" t="s">
        <v>6</v>
      </c>
      <c r="C126" s="11" t="s">
        <v>7</v>
      </c>
      <c r="D126" s="11" t="s">
        <v>8</v>
      </c>
      <c r="E126" s="11" t="s">
        <v>10</v>
      </c>
      <c r="F126" s="11" t="s">
        <v>11</v>
      </c>
      <c r="G126" s="11" t="s">
        <v>12</v>
      </c>
      <c r="H126" s="11" t="s">
        <v>13</v>
      </c>
      <c r="I126" s="11" t="s">
        <v>14</v>
      </c>
      <c r="J126" s="11" t="s">
        <v>15</v>
      </c>
      <c r="K126" s="11" t="s">
        <v>16</v>
      </c>
      <c r="L126" s="11" t="s">
        <v>17</v>
      </c>
      <c r="M126" s="11" t="s">
        <v>18</v>
      </c>
      <c r="N126" s="11" t="s">
        <v>9</v>
      </c>
      <c r="P126" s="8" t="s">
        <v>21</v>
      </c>
      <c r="Q126" s="9" t="s">
        <v>117</v>
      </c>
    </row>
    <row r="127" spans="1:17" ht="30" x14ac:dyDescent="0.25">
      <c r="A127" s="3" t="s">
        <v>5</v>
      </c>
      <c r="B127" s="4">
        <v>8261</v>
      </c>
      <c r="C127" s="4">
        <v>7871</v>
      </c>
      <c r="D127" s="4">
        <v>8793</v>
      </c>
      <c r="E127" s="4">
        <v>8881</v>
      </c>
      <c r="F127" s="4">
        <v>8464</v>
      </c>
      <c r="G127" s="4">
        <v>9787</v>
      </c>
      <c r="H127" s="4">
        <v>3239</v>
      </c>
      <c r="I127" s="4">
        <v>453</v>
      </c>
      <c r="J127" s="4">
        <v>2518</v>
      </c>
      <c r="K127" s="4">
        <v>9269</v>
      </c>
      <c r="L127" s="4">
        <v>9175</v>
      </c>
      <c r="M127" s="4">
        <v>9164</v>
      </c>
      <c r="N127" s="4">
        <f>SUM(B127:M127)</f>
        <v>85875</v>
      </c>
      <c r="P127" s="7" t="s">
        <v>22</v>
      </c>
      <c r="Q127" s="7">
        <v>728</v>
      </c>
    </row>
    <row r="128" spans="1:17" ht="30" x14ac:dyDescent="0.25">
      <c r="A128" s="1" t="s">
        <v>4</v>
      </c>
      <c r="B128" s="12" t="str">
        <f t="shared" ref="B128:L128" si="23">B118</f>
        <v>0687 / 11.02.2021 TINMAR ENERGY S.A.</v>
      </c>
      <c r="C128" s="12" t="str">
        <f t="shared" si="23"/>
        <v>1823 / 10.03.2021 TINMAR ENERGY S.A.</v>
      </c>
      <c r="D128" s="12" t="str">
        <f t="shared" si="23"/>
        <v>3850 / 14.04.2021 TINMAR ENERGY S.A.</v>
      </c>
      <c r="E128" s="12" t="str">
        <f t="shared" si="23"/>
        <v>5239 / 14.05.2021 TINMAR ENERGY S.A.</v>
      </c>
      <c r="F128" s="12" t="str">
        <f t="shared" si="23"/>
        <v>6554 / 12.06.2021 TINMAR ENERGY S.A.</v>
      </c>
      <c r="G128" s="12" t="str">
        <f t="shared" si="23"/>
        <v>8089 / 13.07.2021 TINMAR ENERGY S.A.</v>
      </c>
      <c r="H128" s="12" t="str">
        <f t="shared" si="23"/>
        <v>202101142 / 16.08.2021 VEOLIA ENERGIE ROMANIA S.A.</v>
      </c>
      <c r="I128" s="12" t="str">
        <f t="shared" si="23"/>
        <v>202101346 / 15.09.2021 VEOLIA ENERGIE ROMANIA S.A.</v>
      </c>
      <c r="J128" s="12" t="str">
        <f t="shared" si="23"/>
        <v>202101587 / 13.10.2021 VEOLIA ENERGIE ROMANIA S.A.</v>
      </c>
      <c r="K128" s="12" t="str">
        <f t="shared" si="23"/>
        <v>202101694 / 16.11.2021 VEOLIA ENERGIE ROMANIA S.A.</v>
      </c>
      <c r="L128" s="12" t="str">
        <f t="shared" si="23"/>
        <v>202101897 / 17.12.2021 VEOLIA ENERGIE ROMANIA S.A.</v>
      </c>
      <c r="M128" s="12" t="str">
        <f>M118</f>
        <v>202200035 / 14.01.2022 VEOLIA ENERGIE ROMANIA S.A.</v>
      </c>
      <c r="N128" s="4"/>
      <c r="P128" s="7" t="s">
        <v>23</v>
      </c>
      <c r="Q128" s="7"/>
    </row>
    <row r="129" spans="1:17" ht="30.75" thickBot="1" x14ac:dyDescent="0.3">
      <c r="A129" s="2" t="s">
        <v>68</v>
      </c>
      <c r="B129" s="6">
        <f>5687.88/1.19</f>
        <v>4779.7310924369749</v>
      </c>
      <c r="C129" s="6">
        <f>5419.51/1.19</f>
        <v>4554.2100840336134</v>
      </c>
      <c r="D129" s="6">
        <f>6042.2/1.19</f>
        <v>5077.4789915966385</v>
      </c>
      <c r="E129" s="6">
        <f>6102.78/1.19</f>
        <v>5128.3865546218485</v>
      </c>
      <c r="F129" s="6">
        <f>5816.26/1.19</f>
        <v>4887.6134453781515</v>
      </c>
      <c r="G129" s="6">
        <f>6725.66/1.19</f>
        <v>5651.8151260504201</v>
      </c>
      <c r="H129" s="6">
        <f>2311.91/1.19</f>
        <v>1942.7815126050421</v>
      </c>
      <c r="I129" s="6">
        <f>323.22/1.19</f>
        <v>271.61344537815131</v>
      </c>
      <c r="J129" s="6">
        <f>1797/1.19</f>
        <v>1510.0840336134454</v>
      </c>
      <c r="K129" s="6">
        <f>6615.59</f>
        <v>6615.59</v>
      </c>
      <c r="L129" s="6">
        <f>6640.44/1.19</f>
        <v>5580.2016806722686</v>
      </c>
      <c r="M129" s="6">
        <f>6632.89/1.19</f>
        <v>5573.8571428571431</v>
      </c>
      <c r="N129" s="4">
        <f t="shared" ref="N129" si="24">SUM(B129:M129)</f>
        <v>51573.363109243699</v>
      </c>
      <c r="P129" s="32" t="s">
        <v>24</v>
      </c>
      <c r="Q129" s="32"/>
    </row>
    <row r="132" spans="1:17" x14ac:dyDescent="0.25">
      <c r="A132" t="s">
        <v>50</v>
      </c>
      <c r="B132" t="s">
        <v>49</v>
      </c>
    </row>
    <row r="134" spans="1:17" ht="15.75" thickBot="1" x14ac:dyDescent="0.3">
      <c r="A134" t="s">
        <v>2</v>
      </c>
    </row>
    <row r="135" spans="1:17" ht="30.75" thickBot="1" x14ac:dyDescent="0.3">
      <c r="P135" s="10" t="s">
        <v>19</v>
      </c>
      <c r="Q135" s="10" t="s">
        <v>20</v>
      </c>
    </row>
    <row r="136" spans="1:17" ht="30.75" thickBot="1" x14ac:dyDescent="0.3">
      <c r="A136" s="11" t="s">
        <v>3</v>
      </c>
      <c r="B136" s="11" t="s">
        <v>6</v>
      </c>
      <c r="C136" s="11" t="s">
        <v>7</v>
      </c>
      <c r="D136" s="11" t="s">
        <v>8</v>
      </c>
      <c r="E136" s="11" t="s">
        <v>10</v>
      </c>
      <c r="F136" s="11" t="s">
        <v>11</v>
      </c>
      <c r="G136" s="11" t="s">
        <v>12</v>
      </c>
      <c r="H136" s="11" t="s">
        <v>13</v>
      </c>
      <c r="I136" s="11" t="s">
        <v>14</v>
      </c>
      <c r="J136" s="11" t="s">
        <v>15</v>
      </c>
      <c r="K136" s="11" t="s">
        <v>16</v>
      </c>
      <c r="L136" s="11" t="s">
        <v>17</v>
      </c>
      <c r="M136" s="11" t="s">
        <v>18</v>
      </c>
      <c r="N136" s="11" t="s">
        <v>9</v>
      </c>
      <c r="P136" s="8" t="s">
        <v>21</v>
      </c>
      <c r="Q136" s="9" t="s">
        <v>117</v>
      </c>
    </row>
    <row r="137" spans="1:17" ht="30" x14ac:dyDescent="0.25">
      <c r="A137" s="3" t="s">
        <v>5</v>
      </c>
      <c r="B137" s="4">
        <v>7612</v>
      </c>
      <c r="C137" s="4">
        <v>7613</v>
      </c>
      <c r="D137" s="4">
        <v>7534</v>
      </c>
      <c r="E137" s="4">
        <v>7233</v>
      </c>
      <c r="F137" s="4">
        <v>7624</v>
      </c>
      <c r="G137" s="4">
        <v>9278</v>
      </c>
      <c r="H137" s="4">
        <v>3235</v>
      </c>
      <c r="I137" s="4">
        <v>167</v>
      </c>
      <c r="J137" s="4">
        <v>805</v>
      </c>
      <c r="K137" s="4">
        <v>8120</v>
      </c>
      <c r="L137" s="4">
        <v>8046</v>
      </c>
      <c r="M137" s="4">
        <v>8187</v>
      </c>
      <c r="N137" s="4">
        <f>SUM(B137:M137)</f>
        <v>75454</v>
      </c>
      <c r="P137" s="7" t="s">
        <v>22</v>
      </c>
      <c r="Q137" s="7">
        <v>731</v>
      </c>
    </row>
    <row r="138" spans="1:17" ht="30" x14ac:dyDescent="0.25">
      <c r="A138" s="1" t="s">
        <v>4</v>
      </c>
      <c r="B138" s="12" t="str">
        <f t="shared" ref="B138:L138" si="25">B128</f>
        <v>0687 / 11.02.2021 TINMAR ENERGY S.A.</v>
      </c>
      <c r="C138" s="12" t="str">
        <f t="shared" si="25"/>
        <v>1823 / 10.03.2021 TINMAR ENERGY S.A.</v>
      </c>
      <c r="D138" s="12" t="str">
        <f t="shared" si="25"/>
        <v>3850 / 14.04.2021 TINMAR ENERGY S.A.</v>
      </c>
      <c r="E138" s="12" t="str">
        <f t="shared" si="25"/>
        <v>5239 / 14.05.2021 TINMAR ENERGY S.A.</v>
      </c>
      <c r="F138" s="12" t="str">
        <f t="shared" si="25"/>
        <v>6554 / 12.06.2021 TINMAR ENERGY S.A.</v>
      </c>
      <c r="G138" s="12" t="str">
        <f t="shared" si="25"/>
        <v>8089 / 13.07.2021 TINMAR ENERGY S.A.</v>
      </c>
      <c r="H138" s="12" t="str">
        <f t="shared" si="25"/>
        <v>202101142 / 16.08.2021 VEOLIA ENERGIE ROMANIA S.A.</v>
      </c>
      <c r="I138" s="12" t="str">
        <f t="shared" si="25"/>
        <v>202101346 / 15.09.2021 VEOLIA ENERGIE ROMANIA S.A.</v>
      </c>
      <c r="J138" s="12" t="str">
        <f t="shared" si="25"/>
        <v>202101587 / 13.10.2021 VEOLIA ENERGIE ROMANIA S.A.</v>
      </c>
      <c r="K138" s="12" t="str">
        <f t="shared" si="25"/>
        <v>202101694 / 16.11.2021 VEOLIA ENERGIE ROMANIA S.A.</v>
      </c>
      <c r="L138" s="12" t="str">
        <f t="shared" si="25"/>
        <v>202101897 / 17.12.2021 VEOLIA ENERGIE ROMANIA S.A.</v>
      </c>
      <c r="M138" s="12" t="str">
        <f>M128</f>
        <v>202200035 / 14.01.2022 VEOLIA ENERGIE ROMANIA S.A.</v>
      </c>
      <c r="N138" s="4"/>
      <c r="P138" s="7" t="s">
        <v>23</v>
      </c>
      <c r="Q138" s="7"/>
    </row>
    <row r="139" spans="1:17" ht="30.75" thickBot="1" x14ac:dyDescent="0.3">
      <c r="A139" s="2" t="s">
        <v>68</v>
      </c>
      <c r="B139" s="6">
        <f>5241.33/1.19</f>
        <v>4404.4789915966385</v>
      </c>
      <c r="C139" s="6">
        <f>5242.03/1.19</f>
        <v>4405.0672268907565</v>
      </c>
      <c r="D139" s="6">
        <f>5177.34/1.19</f>
        <v>4350.7058823529414</v>
      </c>
      <c r="E139" s="6">
        <f>4970.21/1.19</f>
        <v>4176.6470588235297</v>
      </c>
      <c r="F139" s="6">
        <f>5238.97/1.19</f>
        <v>4402.4957983193281</v>
      </c>
      <c r="G139" s="6">
        <f>6375.85/1.19</f>
        <v>5357.8571428571431</v>
      </c>
      <c r="H139" s="6">
        <f>2309.2/1.19</f>
        <v>1940.5042016806722</v>
      </c>
      <c r="I139" s="6">
        <f>119.12/1.19</f>
        <v>100.10084033613447</v>
      </c>
      <c r="J139" s="6">
        <f>574.87/1.19</f>
        <v>483.0840336134454</v>
      </c>
      <c r="K139" s="6">
        <f>5795.8/1.19</f>
        <v>4870.4201680672277</v>
      </c>
      <c r="L139" s="6">
        <f>5823.88/1.19</f>
        <v>4894.0168067226896</v>
      </c>
      <c r="M139" s="6">
        <f>5925.93/1.19</f>
        <v>4979.7731092436979</v>
      </c>
      <c r="N139" s="4">
        <f t="shared" ref="N139" si="26">SUM(B139:M139)</f>
        <v>44365.151260504201</v>
      </c>
      <c r="P139" s="32" t="s">
        <v>24</v>
      </c>
      <c r="Q139" s="32"/>
    </row>
    <row r="142" spans="1:17" x14ac:dyDescent="0.25">
      <c r="A142" t="s">
        <v>52</v>
      </c>
      <c r="B142" t="s">
        <v>51</v>
      </c>
    </row>
    <row r="144" spans="1:17" ht="15.75" thickBot="1" x14ac:dyDescent="0.3">
      <c r="A144" t="s">
        <v>2</v>
      </c>
    </row>
    <row r="145" spans="1:17" ht="30.75" thickBot="1" x14ac:dyDescent="0.3">
      <c r="P145" s="10" t="s">
        <v>19</v>
      </c>
      <c r="Q145" s="10" t="s">
        <v>20</v>
      </c>
    </row>
    <row r="146" spans="1:17" ht="30.75" thickBot="1" x14ac:dyDescent="0.3">
      <c r="A146" s="11" t="s">
        <v>3</v>
      </c>
      <c r="B146" s="11" t="s">
        <v>6</v>
      </c>
      <c r="C146" s="11" t="s">
        <v>7</v>
      </c>
      <c r="D146" s="11" t="s">
        <v>8</v>
      </c>
      <c r="E146" s="11" t="s">
        <v>10</v>
      </c>
      <c r="F146" s="11" t="s">
        <v>11</v>
      </c>
      <c r="G146" s="11" t="s">
        <v>12</v>
      </c>
      <c r="H146" s="11" t="s">
        <v>13</v>
      </c>
      <c r="I146" s="11" t="s">
        <v>14</v>
      </c>
      <c r="J146" s="11" t="s">
        <v>15</v>
      </c>
      <c r="K146" s="11" t="s">
        <v>16</v>
      </c>
      <c r="L146" s="11" t="s">
        <v>17</v>
      </c>
      <c r="M146" s="11" t="s">
        <v>18</v>
      </c>
      <c r="N146" s="11" t="s">
        <v>9</v>
      </c>
      <c r="P146" s="8" t="s">
        <v>21</v>
      </c>
      <c r="Q146" s="9" t="s">
        <v>118</v>
      </c>
    </row>
    <row r="147" spans="1:17" ht="30" x14ac:dyDescent="0.25">
      <c r="A147" s="3" t="s">
        <v>5</v>
      </c>
      <c r="B147" s="4">
        <v>8138</v>
      </c>
      <c r="C147" s="4">
        <v>7828</v>
      </c>
      <c r="D147" s="4">
        <v>8471</v>
      </c>
      <c r="E147" s="4">
        <v>7589</v>
      </c>
      <c r="F147" s="4">
        <v>7243</v>
      </c>
      <c r="G147" s="4">
        <v>6523</v>
      </c>
      <c r="H147" s="4">
        <v>6542</v>
      </c>
      <c r="I147" s="4">
        <v>494</v>
      </c>
      <c r="J147" s="4">
        <v>1670</v>
      </c>
      <c r="K147" s="4">
        <v>5437</v>
      </c>
      <c r="L147" s="4">
        <v>9338</v>
      </c>
      <c r="M147" s="4">
        <v>9312</v>
      </c>
      <c r="N147" s="4">
        <f>SUM(B147:M147)</f>
        <v>78585</v>
      </c>
      <c r="P147" s="7" t="s">
        <v>22</v>
      </c>
      <c r="Q147" s="7">
        <v>729</v>
      </c>
    </row>
    <row r="148" spans="1:17" ht="30" x14ac:dyDescent="0.25">
      <c r="A148" s="1" t="s">
        <v>4</v>
      </c>
      <c r="B148" s="12" t="str">
        <f t="shared" ref="B148:L148" si="27">B138</f>
        <v>0687 / 11.02.2021 TINMAR ENERGY S.A.</v>
      </c>
      <c r="C148" s="12" t="str">
        <f t="shared" si="27"/>
        <v>1823 / 10.03.2021 TINMAR ENERGY S.A.</v>
      </c>
      <c r="D148" s="12" t="str">
        <f t="shared" si="27"/>
        <v>3850 / 14.04.2021 TINMAR ENERGY S.A.</v>
      </c>
      <c r="E148" s="12" t="str">
        <f t="shared" si="27"/>
        <v>5239 / 14.05.2021 TINMAR ENERGY S.A.</v>
      </c>
      <c r="F148" s="12" t="str">
        <f t="shared" si="27"/>
        <v>6554 / 12.06.2021 TINMAR ENERGY S.A.</v>
      </c>
      <c r="G148" s="12" t="str">
        <f t="shared" si="27"/>
        <v>8089 / 13.07.2021 TINMAR ENERGY S.A.</v>
      </c>
      <c r="H148" s="12" t="str">
        <f t="shared" si="27"/>
        <v>202101142 / 16.08.2021 VEOLIA ENERGIE ROMANIA S.A.</v>
      </c>
      <c r="I148" s="12" t="str">
        <f t="shared" si="27"/>
        <v>202101346 / 15.09.2021 VEOLIA ENERGIE ROMANIA S.A.</v>
      </c>
      <c r="J148" s="12" t="str">
        <f t="shared" si="27"/>
        <v>202101587 / 13.10.2021 VEOLIA ENERGIE ROMANIA S.A.</v>
      </c>
      <c r="K148" s="12" t="str">
        <f t="shared" si="27"/>
        <v>202101694 / 16.11.2021 VEOLIA ENERGIE ROMANIA S.A.</v>
      </c>
      <c r="L148" s="12" t="str">
        <f t="shared" si="27"/>
        <v>202101897 / 17.12.2021 VEOLIA ENERGIE ROMANIA S.A.</v>
      </c>
      <c r="M148" s="12" t="str">
        <f>M138</f>
        <v>202200035 / 14.01.2022 VEOLIA ENERGIE ROMANIA S.A.</v>
      </c>
      <c r="N148" s="4"/>
      <c r="P148" s="7" t="s">
        <v>23</v>
      </c>
      <c r="Q148" s="7"/>
    </row>
    <row r="149" spans="1:17" ht="30.75" thickBot="1" x14ac:dyDescent="0.3">
      <c r="A149" s="2" t="s">
        <v>68</v>
      </c>
      <c r="B149" s="6">
        <f>5603.35/1.19</f>
        <v>4708.6974789915976</v>
      </c>
      <c r="C149" s="6">
        <f>5390.19/1.19</f>
        <v>4529.5714285714284</v>
      </c>
      <c r="D149" s="6">
        <f>5820.97/1.19</f>
        <v>4891.5714285714294</v>
      </c>
      <c r="E149" s="6">
        <f>5214.94/1.19</f>
        <v>4382.3025210084033</v>
      </c>
      <c r="F149" s="6">
        <f>4977.09/1.19</f>
        <v>4182.4285714285716</v>
      </c>
      <c r="G149" s="6">
        <f>4482.36/1.19</f>
        <v>3766.6890756302519</v>
      </c>
      <c r="H149" s="6">
        <f>4669.57/1.19</f>
        <v>3924.0084033613443</v>
      </c>
      <c r="I149" s="6">
        <f>352.39/1.19</f>
        <v>296.12605042016804</v>
      </c>
      <c r="J149" s="6">
        <f>1192.22/1.19</f>
        <v>1001.8655462184875</v>
      </c>
      <c r="K149" s="6">
        <f>3880.53/1.19</f>
        <v>3260.9495798319331</v>
      </c>
      <c r="L149" s="6">
        <f>6758.4/1.19</f>
        <v>5679.3277310924368</v>
      </c>
      <c r="M149" s="6">
        <f>6740.08/1.19</f>
        <v>5663.9327731092435</v>
      </c>
      <c r="N149" s="4">
        <f t="shared" ref="N149" si="28">SUM(B149:M149)</f>
        <v>46287.470588235301</v>
      </c>
      <c r="P149" s="32" t="s">
        <v>24</v>
      </c>
      <c r="Q149" s="32"/>
    </row>
    <row r="152" spans="1:17" x14ac:dyDescent="0.25">
      <c r="A152" t="s">
        <v>54</v>
      </c>
      <c r="B152" t="s">
        <v>53</v>
      </c>
    </row>
    <row r="154" spans="1:17" ht="15.75" thickBot="1" x14ac:dyDescent="0.3">
      <c r="A154" t="s">
        <v>2</v>
      </c>
    </row>
    <row r="155" spans="1:17" ht="30.75" thickBot="1" x14ac:dyDescent="0.3">
      <c r="P155" s="10" t="s">
        <v>19</v>
      </c>
      <c r="Q155" s="10" t="s">
        <v>20</v>
      </c>
    </row>
    <row r="156" spans="1:17" ht="30.75" thickBot="1" x14ac:dyDescent="0.3">
      <c r="A156" s="11" t="s">
        <v>3</v>
      </c>
      <c r="B156" s="11" t="s">
        <v>6</v>
      </c>
      <c r="C156" s="11" t="s">
        <v>7</v>
      </c>
      <c r="D156" s="11" t="s">
        <v>8</v>
      </c>
      <c r="E156" s="11" t="s">
        <v>10</v>
      </c>
      <c r="F156" s="11" t="s">
        <v>11</v>
      </c>
      <c r="G156" s="11" t="s">
        <v>12</v>
      </c>
      <c r="H156" s="11" t="s">
        <v>13</v>
      </c>
      <c r="I156" s="11" t="s">
        <v>14</v>
      </c>
      <c r="J156" s="11" t="s">
        <v>15</v>
      </c>
      <c r="K156" s="11" t="s">
        <v>16</v>
      </c>
      <c r="L156" s="11" t="s">
        <v>17</v>
      </c>
      <c r="M156" s="11" t="s">
        <v>18</v>
      </c>
      <c r="N156" s="11" t="s">
        <v>9</v>
      </c>
      <c r="P156" s="8" t="s">
        <v>21</v>
      </c>
      <c r="Q156" s="9" t="s">
        <v>119</v>
      </c>
    </row>
    <row r="157" spans="1:17" ht="30" x14ac:dyDescent="0.25">
      <c r="A157" s="3" t="s">
        <v>5</v>
      </c>
      <c r="B157" s="4">
        <v>2027</v>
      </c>
      <c r="C157" s="4">
        <v>3460</v>
      </c>
      <c r="D157" s="4">
        <f>8402</f>
        <v>8402</v>
      </c>
      <c r="E157" s="4">
        <v>7332</v>
      </c>
      <c r="F157" s="4">
        <v>6513</v>
      </c>
      <c r="G157" s="4">
        <v>6399</v>
      </c>
      <c r="H157" s="4">
        <v>3104</v>
      </c>
      <c r="I157" s="4">
        <v>1359</v>
      </c>
      <c r="J157" s="4">
        <v>1739</v>
      </c>
      <c r="K157" s="4">
        <v>7605</v>
      </c>
      <c r="L157" s="4">
        <v>7976</v>
      </c>
      <c r="M157" s="4">
        <v>7843</v>
      </c>
      <c r="N157" s="4">
        <f>SUM(B157:M157)</f>
        <v>63759</v>
      </c>
      <c r="P157" s="7" t="s">
        <v>22</v>
      </c>
      <c r="Q157" s="7">
        <v>706</v>
      </c>
    </row>
    <row r="158" spans="1:17" ht="30" x14ac:dyDescent="0.25">
      <c r="A158" s="1" t="s">
        <v>4</v>
      </c>
      <c r="B158" s="12" t="str">
        <f t="shared" ref="B158:L158" si="29">B148</f>
        <v>0687 / 11.02.2021 TINMAR ENERGY S.A.</v>
      </c>
      <c r="C158" s="12" t="str">
        <f t="shared" si="29"/>
        <v>1823 / 10.03.2021 TINMAR ENERGY S.A.</v>
      </c>
      <c r="D158" s="12" t="str">
        <f t="shared" si="29"/>
        <v>3850 / 14.04.2021 TINMAR ENERGY S.A.</v>
      </c>
      <c r="E158" s="12" t="str">
        <f t="shared" si="29"/>
        <v>5239 / 14.05.2021 TINMAR ENERGY S.A.</v>
      </c>
      <c r="F158" s="12" t="str">
        <f t="shared" si="29"/>
        <v>6554 / 12.06.2021 TINMAR ENERGY S.A.</v>
      </c>
      <c r="G158" s="12" t="str">
        <f t="shared" si="29"/>
        <v>8089 / 13.07.2021 TINMAR ENERGY S.A.</v>
      </c>
      <c r="H158" s="12" t="str">
        <f t="shared" si="29"/>
        <v>202101142 / 16.08.2021 VEOLIA ENERGIE ROMANIA S.A.</v>
      </c>
      <c r="I158" s="12" t="str">
        <f t="shared" si="29"/>
        <v>202101346 / 15.09.2021 VEOLIA ENERGIE ROMANIA S.A.</v>
      </c>
      <c r="J158" s="12" t="str">
        <f t="shared" si="29"/>
        <v>202101587 / 13.10.2021 VEOLIA ENERGIE ROMANIA S.A.</v>
      </c>
      <c r="K158" s="12" t="str">
        <f t="shared" si="29"/>
        <v>202101694 / 16.11.2021 VEOLIA ENERGIE ROMANIA S.A.</v>
      </c>
      <c r="L158" s="12" t="str">
        <f t="shared" si="29"/>
        <v>202101897 / 17.12.2021 VEOLIA ENERGIE ROMANIA S.A.</v>
      </c>
      <c r="M158" s="12" t="str">
        <f>M148</f>
        <v>202200035 / 14.01.2022 VEOLIA ENERGIE ROMANIA S.A.</v>
      </c>
      <c r="N158" s="4"/>
      <c r="P158" s="7" t="s">
        <v>23</v>
      </c>
      <c r="Q158" s="7"/>
    </row>
    <row r="159" spans="1:17" ht="30.75" thickBot="1" x14ac:dyDescent="0.3">
      <c r="A159" s="2" t="s">
        <v>68</v>
      </c>
      <c r="B159" s="6">
        <f>1395.46/1.19</f>
        <v>1172.6554621848741</v>
      </c>
      <c r="C159" s="6">
        <f>2382.6/1.19</f>
        <v>2002.1848739495799</v>
      </c>
      <c r="D159" s="6">
        <f>5773.49/1.19</f>
        <v>4851.6722689075632</v>
      </c>
      <c r="E159" s="6">
        <f>5038.36/1.19</f>
        <v>4233.9159663865548</v>
      </c>
      <c r="F159" s="6">
        <f>4475.82/1.19</f>
        <v>3761.1932773109243</v>
      </c>
      <c r="G159" s="6">
        <f>4397.06/1.19</f>
        <v>3695.0084033613452</v>
      </c>
      <c r="H159" s="6">
        <f>2215.51/1.19</f>
        <v>1861.7731092436977</v>
      </c>
      <c r="I159" s="6">
        <f>969.72/1.19</f>
        <v>814.89075630252103</v>
      </c>
      <c r="J159" s="6">
        <f>1241.17/1.19</f>
        <v>1043</v>
      </c>
      <c r="K159" s="6">
        <f>5428.4/1.19</f>
        <v>4561.6806722689071</v>
      </c>
      <c r="L159" s="6">
        <f>5773.16/1.19</f>
        <v>4851.3949579831933</v>
      </c>
      <c r="M159" s="6">
        <f>5677.03/1.19</f>
        <v>4770.6134453781515</v>
      </c>
      <c r="N159" s="4">
        <f t="shared" ref="N159" si="30">SUM(B159:M159)</f>
        <v>37619.983193277309</v>
      </c>
      <c r="P159" s="32" t="s">
        <v>24</v>
      </c>
      <c r="Q159" s="32"/>
    </row>
    <row r="162" spans="1:17" x14ac:dyDescent="0.25">
      <c r="A162" t="s">
        <v>56</v>
      </c>
      <c r="B162" t="s">
        <v>55</v>
      </c>
    </row>
    <row r="164" spans="1:17" ht="15.75" thickBot="1" x14ac:dyDescent="0.3">
      <c r="A164" t="s">
        <v>2</v>
      </c>
    </row>
    <row r="165" spans="1:17" ht="30.75" thickBot="1" x14ac:dyDescent="0.3">
      <c r="P165" s="10" t="s">
        <v>19</v>
      </c>
      <c r="Q165" s="10" t="s">
        <v>20</v>
      </c>
    </row>
    <row r="166" spans="1:17" ht="30.75" thickBot="1" x14ac:dyDescent="0.3">
      <c r="A166" s="11" t="s">
        <v>3</v>
      </c>
      <c r="B166" s="11" t="s">
        <v>6</v>
      </c>
      <c r="C166" s="11" t="s">
        <v>7</v>
      </c>
      <c r="D166" s="11" t="s">
        <v>8</v>
      </c>
      <c r="E166" s="11" t="s">
        <v>10</v>
      </c>
      <c r="F166" s="11" t="s">
        <v>11</v>
      </c>
      <c r="G166" s="11" t="s">
        <v>12</v>
      </c>
      <c r="H166" s="11" t="s">
        <v>13</v>
      </c>
      <c r="I166" s="11" t="s">
        <v>14</v>
      </c>
      <c r="J166" s="11" t="s">
        <v>15</v>
      </c>
      <c r="K166" s="11" t="s">
        <v>16</v>
      </c>
      <c r="L166" s="11" t="s">
        <v>17</v>
      </c>
      <c r="M166" s="11" t="s">
        <v>18</v>
      </c>
      <c r="N166" s="11" t="s">
        <v>9</v>
      </c>
      <c r="P166" s="8" t="s">
        <v>21</v>
      </c>
      <c r="Q166" s="9" t="s">
        <v>120</v>
      </c>
    </row>
    <row r="167" spans="1:17" ht="30" x14ac:dyDescent="0.25">
      <c r="A167" s="3" t="s">
        <v>5</v>
      </c>
      <c r="B167" s="4">
        <v>30100</v>
      </c>
      <c r="C167" s="4">
        <v>24671</v>
      </c>
      <c r="D167" s="4">
        <v>36074</v>
      </c>
      <c r="E167" s="4">
        <v>33378</v>
      </c>
      <c r="F167" s="4">
        <v>29858</v>
      </c>
      <c r="G167" s="4">
        <v>30126</v>
      </c>
      <c r="H167" s="4">
        <v>18762</v>
      </c>
      <c r="I167" s="4">
        <v>3853</v>
      </c>
      <c r="J167" s="4">
        <v>9175</v>
      </c>
      <c r="K167" s="4">
        <v>40790</v>
      </c>
      <c r="L167" s="4">
        <v>44567</v>
      </c>
      <c r="M167" s="4">
        <v>42824</v>
      </c>
      <c r="N167" s="4">
        <f>SUM(B167:M167)</f>
        <v>344178</v>
      </c>
      <c r="P167" s="7" t="s">
        <v>22</v>
      </c>
      <c r="Q167" s="7">
        <v>1593.08</v>
      </c>
    </row>
    <row r="168" spans="1:17" ht="30" x14ac:dyDescent="0.25">
      <c r="A168" s="1" t="s">
        <v>4</v>
      </c>
      <c r="B168" s="12" t="str">
        <f t="shared" ref="B168:L168" si="31">B158</f>
        <v>0687 / 11.02.2021 TINMAR ENERGY S.A.</v>
      </c>
      <c r="C168" s="12" t="str">
        <f t="shared" si="31"/>
        <v>1823 / 10.03.2021 TINMAR ENERGY S.A.</v>
      </c>
      <c r="D168" s="12" t="str">
        <f t="shared" si="31"/>
        <v>3850 / 14.04.2021 TINMAR ENERGY S.A.</v>
      </c>
      <c r="E168" s="12" t="str">
        <f t="shared" si="31"/>
        <v>5239 / 14.05.2021 TINMAR ENERGY S.A.</v>
      </c>
      <c r="F168" s="12" t="str">
        <f t="shared" si="31"/>
        <v>6554 / 12.06.2021 TINMAR ENERGY S.A.</v>
      </c>
      <c r="G168" s="12" t="str">
        <f t="shared" si="31"/>
        <v>8089 / 13.07.2021 TINMAR ENERGY S.A.</v>
      </c>
      <c r="H168" s="12" t="str">
        <f t="shared" si="31"/>
        <v>202101142 / 16.08.2021 VEOLIA ENERGIE ROMANIA S.A.</v>
      </c>
      <c r="I168" s="12" t="str">
        <f t="shared" si="31"/>
        <v>202101346 / 15.09.2021 VEOLIA ENERGIE ROMANIA S.A.</v>
      </c>
      <c r="J168" s="12" t="str">
        <f t="shared" si="31"/>
        <v>202101587 / 13.10.2021 VEOLIA ENERGIE ROMANIA S.A.</v>
      </c>
      <c r="K168" s="12" t="str">
        <f t="shared" si="31"/>
        <v>202101694 / 16.11.2021 VEOLIA ENERGIE ROMANIA S.A.</v>
      </c>
      <c r="L168" s="12" t="str">
        <f t="shared" si="31"/>
        <v>202101897 / 17.12.2021 VEOLIA ENERGIE ROMANIA S.A.</v>
      </c>
      <c r="M168" s="12" t="str">
        <f>M158</f>
        <v>202200035 / 14.01.2022 VEOLIA ENERGIE ROMANIA S.A.</v>
      </c>
      <c r="N168" s="4"/>
      <c r="P168" s="7" t="s">
        <v>23</v>
      </c>
      <c r="Q168" s="7"/>
    </row>
    <row r="169" spans="1:17" ht="30.75" thickBot="1" x14ac:dyDescent="0.3">
      <c r="A169" s="2" t="s">
        <v>68</v>
      </c>
      <c r="B169" s="6">
        <f>20725.48/1.19</f>
        <v>17416.36974789916</v>
      </c>
      <c r="C169" s="6">
        <f>16987.56/1.19</f>
        <v>14275.260504201682</v>
      </c>
      <c r="D169" s="6">
        <f>24789.79/1.19</f>
        <v>20831.756302521011</v>
      </c>
      <c r="E169" s="6">
        <f>22937.07/1.19</f>
        <v>19274.848739495799</v>
      </c>
      <c r="F169" s="6">
        <f>20518.51/1.19</f>
        <v>17242.44537815126</v>
      </c>
      <c r="G169" s="6">
        <f>20702.5/1.19</f>
        <v>17397.058823529413</v>
      </c>
      <c r="H169" s="6">
        <f>13391.53/1.19</f>
        <v>11253.386554621849</v>
      </c>
      <c r="I169" s="6">
        <f>2749.85/1.19</f>
        <v>2310.798319327731</v>
      </c>
      <c r="J169" s="6">
        <f>6549.17/1.19</f>
        <v>5503.5042016806728</v>
      </c>
      <c r="K169" s="6">
        <f>29114.35/1.19</f>
        <v>24465.840336134454</v>
      </c>
      <c r="L169" s="6">
        <f>32256.74/1.19</f>
        <v>27106.504201680676</v>
      </c>
      <c r="M169" s="6">
        <f>30995.53/1.19</f>
        <v>26046.663865546219</v>
      </c>
      <c r="N169" s="4">
        <f t="shared" ref="N169" si="32">SUM(B169:M169)</f>
        <v>203124.43697478992</v>
      </c>
      <c r="P169" s="32" t="s">
        <v>24</v>
      </c>
      <c r="Q169" s="32"/>
    </row>
    <row r="172" spans="1:17" x14ac:dyDescent="0.25">
      <c r="A172" t="s">
        <v>57</v>
      </c>
      <c r="B172" t="s">
        <v>58</v>
      </c>
    </row>
    <row r="174" spans="1:17" ht="15.75" thickBot="1" x14ac:dyDescent="0.3">
      <c r="A174" t="s">
        <v>2</v>
      </c>
    </row>
    <row r="175" spans="1:17" ht="30.75" thickBot="1" x14ac:dyDescent="0.3">
      <c r="P175" s="10" t="s">
        <v>19</v>
      </c>
      <c r="Q175" s="10" t="s">
        <v>20</v>
      </c>
    </row>
    <row r="176" spans="1:17" ht="30.75" thickBot="1" x14ac:dyDescent="0.3">
      <c r="A176" s="11" t="s">
        <v>3</v>
      </c>
      <c r="B176" s="11" t="s">
        <v>6</v>
      </c>
      <c r="C176" s="11" t="s">
        <v>7</v>
      </c>
      <c r="D176" s="11" t="s">
        <v>8</v>
      </c>
      <c r="E176" s="11" t="s">
        <v>10</v>
      </c>
      <c r="F176" s="11" t="s">
        <v>11</v>
      </c>
      <c r="G176" s="11" t="s">
        <v>12</v>
      </c>
      <c r="H176" s="11" t="s">
        <v>13</v>
      </c>
      <c r="I176" s="11" t="s">
        <v>14</v>
      </c>
      <c r="J176" s="11" t="s">
        <v>15</v>
      </c>
      <c r="K176" s="11" t="s">
        <v>16</v>
      </c>
      <c r="L176" s="11" t="s">
        <v>17</v>
      </c>
      <c r="M176" s="11" t="s">
        <v>18</v>
      </c>
      <c r="N176" s="11" t="s">
        <v>9</v>
      </c>
      <c r="P176" s="8" t="s">
        <v>21</v>
      </c>
      <c r="Q176" s="9" t="s">
        <v>121</v>
      </c>
    </row>
    <row r="177" spans="1:17" ht="30" x14ac:dyDescent="0.25">
      <c r="A177" s="3" t="s">
        <v>5</v>
      </c>
      <c r="B177" s="4">
        <v>13459</v>
      </c>
      <c r="C177" s="4">
        <v>11524</v>
      </c>
      <c r="D177" s="4">
        <v>12550</v>
      </c>
      <c r="E177" s="4">
        <v>4536</v>
      </c>
      <c r="F177" s="4">
        <v>10284</v>
      </c>
      <c r="G177" s="4">
        <v>8784</v>
      </c>
      <c r="H177" s="4">
        <v>6553</v>
      </c>
      <c r="I177" s="4">
        <v>11357</v>
      </c>
      <c r="J177" s="4">
        <v>8181</v>
      </c>
      <c r="K177" s="4">
        <v>14250</v>
      </c>
      <c r="L177" s="4">
        <v>11305</v>
      </c>
      <c r="M177" s="4">
        <v>12721</v>
      </c>
      <c r="N177" s="4">
        <f>SUM(B177:M177)</f>
        <v>125504</v>
      </c>
      <c r="P177" s="7" t="s">
        <v>22</v>
      </c>
      <c r="Q177" s="7">
        <v>832</v>
      </c>
    </row>
    <row r="178" spans="1:17" ht="30" x14ac:dyDescent="0.25">
      <c r="A178" s="1" t="s">
        <v>4</v>
      </c>
      <c r="B178" s="12" t="str">
        <f t="shared" ref="B178:L178" si="33">B168</f>
        <v>0687 / 11.02.2021 TINMAR ENERGY S.A.</v>
      </c>
      <c r="C178" s="12" t="str">
        <f t="shared" si="33"/>
        <v>1823 / 10.03.2021 TINMAR ENERGY S.A.</v>
      </c>
      <c r="D178" s="12" t="str">
        <f t="shared" si="33"/>
        <v>3850 / 14.04.2021 TINMAR ENERGY S.A.</v>
      </c>
      <c r="E178" s="12" t="str">
        <f t="shared" si="33"/>
        <v>5239 / 14.05.2021 TINMAR ENERGY S.A.</v>
      </c>
      <c r="F178" s="12" t="str">
        <f t="shared" si="33"/>
        <v>6554 / 12.06.2021 TINMAR ENERGY S.A.</v>
      </c>
      <c r="G178" s="12" t="str">
        <f t="shared" si="33"/>
        <v>8089 / 13.07.2021 TINMAR ENERGY S.A.</v>
      </c>
      <c r="H178" s="12" t="str">
        <f t="shared" si="33"/>
        <v>202101142 / 16.08.2021 VEOLIA ENERGIE ROMANIA S.A.</v>
      </c>
      <c r="I178" s="12" t="str">
        <f t="shared" si="33"/>
        <v>202101346 / 15.09.2021 VEOLIA ENERGIE ROMANIA S.A.</v>
      </c>
      <c r="J178" s="12" t="str">
        <f t="shared" si="33"/>
        <v>202101587 / 13.10.2021 VEOLIA ENERGIE ROMANIA S.A.</v>
      </c>
      <c r="K178" s="12" t="str">
        <f t="shared" si="33"/>
        <v>202101694 / 16.11.2021 VEOLIA ENERGIE ROMANIA S.A.</v>
      </c>
      <c r="L178" s="12" t="str">
        <f t="shared" si="33"/>
        <v>202101897 / 17.12.2021 VEOLIA ENERGIE ROMANIA S.A.</v>
      </c>
      <c r="M178" s="12" t="str">
        <f>M168</f>
        <v>202200035 / 14.01.2022 VEOLIA ENERGIE ROMANIA S.A.</v>
      </c>
      <c r="N178" s="4"/>
      <c r="P178" s="7" t="s">
        <v>23</v>
      </c>
      <c r="Q178" s="7"/>
    </row>
    <row r="179" spans="1:17" ht="30.75" thickBot="1" x14ac:dyDescent="0.3">
      <c r="A179" s="2" t="s">
        <v>68</v>
      </c>
      <c r="B179" s="6">
        <f>9267.4/1.19</f>
        <v>7787.7310924369749</v>
      </c>
      <c r="C179" s="6">
        <f>7934.59/1.19</f>
        <v>6667.722689075631</v>
      </c>
      <c r="D179" s="6">
        <f>8624.57/1.19</f>
        <v>7247.5378151260502</v>
      </c>
      <c r="E179" s="6">
        <f>3117.15/1.19</f>
        <v>2619.453781512605</v>
      </c>
      <c r="F179" s="6">
        <f>7067.35/1.19</f>
        <v>5938.9495798319331</v>
      </c>
      <c r="G179" s="6">
        <f>6036.02/1.19</f>
        <v>5072.2857142857147</v>
      </c>
      <c r="H179" s="6">
        <f>4677.36/1.19</f>
        <v>3930.5546218487393</v>
      </c>
      <c r="I179" s="6">
        <f>8106.18/1.19</f>
        <v>6811.9159663865548</v>
      </c>
      <c r="J179" s="6">
        <f>5839.48/1.19</f>
        <v>4907.1260504201682</v>
      </c>
      <c r="K179" s="6">
        <f>10171.44/1.19</f>
        <v>8547.4285714285725</v>
      </c>
      <c r="L179" s="6">
        <f>8182.69/1.19</f>
        <v>6876.2100840336134</v>
      </c>
      <c r="M179" s="6">
        <f>9207.6/1.19</f>
        <v>7737.4789915966394</v>
      </c>
      <c r="N179" s="4">
        <f t="shared" ref="N179" si="34">SUM(B179:M179)</f>
        <v>74144.394957983197</v>
      </c>
      <c r="P179" s="32" t="s">
        <v>24</v>
      </c>
      <c r="Q179" s="32"/>
    </row>
    <row r="182" spans="1:17" x14ac:dyDescent="0.25">
      <c r="A182" t="s">
        <v>59</v>
      </c>
      <c r="B182" t="s">
        <v>60</v>
      </c>
    </row>
    <row r="184" spans="1:17" ht="15.75" thickBot="1" x14ac:dyDescent="0.3">
      <c r="A184" t="s">
        <v>2</v>
      </c>
    </row>
    <row r="185" spans="1:17" ht="30.75" thickBot="1" x14ac:dyDescent="0.3">
      <c r="P185" s="10" t="s">
        <v>19</v>
      </c>
      <c r="Q185" s="10" t="s">
        <v>20</v>
      </c>
    </row>
    <row r="186" spans="1:17" ht="30.75" thickBot="1" x14ac:dyDescent="0.3">
      <c r="A186" s="11" t="s">
        <v>3</v>
      </c>
      <c r="B186" s="11" t="s">
        <v>6</v>
      </c>
      <c r="C186" s="11" t="s">
        <v>7</v>
      </c>
      <c r="D186" s="11" t="s">
        <v>8</v>
      </c>
      <c r="E186" s="11" t="s">
        <v>10</v>
      </c>
      <c r="F186" s="11" t="s">
        <v>11</v>
      </c>
      <c r="G186" s="11" t="s">
        <v>12</v>
      </c>
      <c r="H186" s="11" t="s">
        <v>13</v>
      </c>
      <c r="I186" s="11" t="s">
        <v>14</v>
      </c>
      <c r="J186" s="11" t="s">
        <v>15</v>
      </c>
      <c r="K186" s="11" t="s">
        <v>16</v>
      </c>
      <c r="L186" s="11" t="s">
        <v>17</v>
      </c>
      <c r="M186" s="11" t="s">
        <v>18</v>
      </c>
      <c r="N186" s="11" t="s">
        <v>9</v>
      </c>
      <c r="P186" s="8" t="s">
        <v>21</v>
      </c>
      <c r="Q186" s="9" t="s">
        <v>122</v>
      </c>
    </row>
    <row r="187" spans="1:17" ht="30" x14ac:dyDescent="0.25">
      <c r="A187" s="3" t="s">
        <v>5</v>
      </c>
      <c r="B187" s="4">
        <v>13802</v>
      </c>
      <c r="C187" s="4">
        <v>11229</v>
      </c>
      <c r="D187" s="4">
        <v>12970</v>
      </c>
      <c r="E187" s="4">
        <v>8265</v>
      </c>
      <c r="F187" s="4">
        <v>10483</v>
      </c>
      <c r="G187" s="4">
        <v>8627</v>
      </c>
      <c r="H187" s="4">
        <v>6551</v>
      </c>
      <c r="I187" s="4">
        <v>7280</v>
      </c>
      <c r="J187" s="4">
        <v>2683</v>
      </c>
      <c r="K187" s="4">
        <v>14683</v>
      </c>
      <c r="L187" s="4">
        <v>12032</v>
      </c>
      <c r="M187" s="4">
        <v>10688</v>
      </c>
      <c r="N187" s="4">
        <f>SUM(B187:M187)</f>
        <v>119293</v>
      </c>
      <c r="P187" s="7" t="s">
        <v>22</v>
      </c>
      <c r="Q187" s="7">
        <v>832</v>
      </c>
    </row>
    <row r="188" spans="1:17" ht="30" x14ac:dyDescent="0.25">
      <c r="A188" s="1" t="s">
        <v>4</v>
      </c>
      <c r="B188" s="12" t="str">
        <f t="shared" ref="B188:L188" si="35">B178</f>
        <v>0687 / 11.02.2021 TINMAR ENERGY S.A.</v>
      </c>
      <c r="C188" s="12" t="str">
        <f t="shared" si="35"/>
        <v>1823 / 10.03.2021 TINMAR ENERGY S.A.</v>
      </c>
      <c r="D188" s="12" t="str">
        <f t="shared" si="35"/>
        <v>3850 / 14.04.2021 TINMAR ENERGY S.A.</v>
      </c>
      <c r="E188" s="12" t="str">
        <f t="shared" si="35"/>
        <v>5239 / 14.05.2021 TINMAR ENERGY S.A.</v>
      </c>
      <c r="F188" s="12" t="str">
        <f t="shared" si="35"/>
        <v>6554 / 12.06.2021 TINMAR ENERGY S.A.</v>
      </c>
      <c r="G188" s="12" t="str">
        <f t="shared" si="35"/>
        <v>8089 / 13.07.2021 TINMAR ENERGY S.A.</v>
      </c>
      <c r="H188" s="12" t="str">
        <f t="shared" si="35"/>
        <v>202101142 / 16.08.2021 VEOLIA ENERGIE ROMANIA S.A.</v>
      </c>
      <c r="I188" s="12" t="str">
        <f t="shared" si="35"/>
        <v>202101346 / 15.09.2021 VEOLIA ENERGIE ROMANIA S.A.</v>
      </c>
      <c r="J188" s="12" t="str">
        <f t="shared" si="35"/>
        <v>202101587 / 13.10.2021 VEOLIA ENERGIE ROMANIA S.A.</v>
      </c>
      <c r="K188" s="12" t="str">
        <f t="shared" si="35"/>
        <v>202101694 / 16.11.2021 VEOLIA ENERGIE ROMANIA S.A.</v>
      </c>
      <c r="L188" s="12" t="str">
        <f t="shared" si="35"/>
        <v>202101897 / 17.12.2021 VEOLIA ENERGIE ROMANIA S.A.</v>
      </c>
      <c r="M188" s="12" t="str">
        <f>M178</f>
        <v>202200035 / 14.01.2022 VEOLIA ENERGIE ROMANIA S.A.</v>
      </c>
      <c r="N188" s="4"/>
      <c r="P188" s="7" t="s">
        <v>23</v>
      </c>
      <c r="Q188" s="7"/>
    </row>
    <row r="189" spans="1:17" ht="30.75" thickBot="1" x14ac:dyDescent="0.3">
      <c r="A189" s="2" t="s">
        <v>68</v>
      </c>
      <c r="B189" s="6">
        <f>9503.49/1.19</f>
        <v>7986.1260504201682</v>
      </c>
      <c r="C189" s="6">
        <f>7731.55/1.19</f>
        <v>6497.1008403361348</v>
      </c>
      <c r="D189" s="6">
        <f>8912.99/1.19</f>
        <v>7489.90756302521</v>
      </c>
      <c r="E189" s="6">
        <f>5679.38/1.19</f>
        <v>4772.588235294118</v>
      </c>
      <c r="F189" s="6">
        <f>7204/1.19</f>
        <v>6053.7815126050427</v>
      </c>
      <c r="G189" s="6">
        <f>5928.63/1.19</f>
        <v>4982.042016806723</v>
      </c>
      <c r="H189" s="6">
        <f>4675.67/1.19</f>
        <v>3929.134453781513</v>
      </c>
      <c r="I189" s="6">
        <f>5196.07/1.19</f>
        <v>4366.4453781512602</v>
      </c>
      <c r="J189" s="6">
        <f>1915.26/1.19</f>
        <v>1609.4621848739496</v>
      </c>
      <c r="K189" s="6">
        <f>10480.59/1.19</f>
        <v>8807.2184873949591</v>
      </c>
      <c r="L189" s="6">
        <f>8708.29/1.19</f>
        <v>7317.8907563025223</v>
      </c>
      <c r="M189" s="6">
        <f>7735.59/1.19</f>
        <v>6500.4957983193281</v>
      </c>
      <c r="N189" s="4">
        <f t="shared" ref="N189" si="36">SUM(B189:M189)</f>
        <v>70312.193277310915</v>
      </c>
      <c r="P189" s="32" t="s">
        <v>24</v>
      </c>
      <c r="Q189" s="32"/>
    </row>
    <row r="192" spans="1:17" x14ac:dyDescent="0.25">
      <c r="A192" t="s">
        <v>61</v>
      </c>
      <c r="B192" t="s">
        <v>62</v>
      </c>
    </row>
    <row r="194" spans="1:17" ht="15.75" thickBot="1" x14ac:dyDescent="0.3">
      <c r="A194" t="s">
        <v>2</v>
      </c>
    </row>
    <row r="195" spans="1:17" ht="30.75" thickBot="1" x14ac:dyDescent="0.3">
      <c r="P195" s="10" t="s">
        <v>19</v>
      </c>
      <c r="Q195" s="10" t="s">
        <v>20</v>
      </c>
    </row>
    <row r="196" spans="1:17" ht="30.75" thickBot="1" x14ac:dyDescent="0.3">
      <c r="A196" s="11" t="s">
        <v>3</v>
      </c>
      <c r="B196" s="11" t="s">
        <v>6</v>
      </c>
      <c r="C196" s="11" t="s">
        <v>7</v>
      </c>
      <c r="D196" s="11" t="s">
        <v>8</v>
      </c>
      <c r="E196" s="11" t="s">
        <v>10</v>
      </c>
      <c r="F196" s="11" t="s">
        <v>11</v>
      </c>
      <c r="G196" s="11" t="s">
        <v>12</v>
      </c>
      <c r="H196" s="11" t="s">
        <v>13</v>
      </c>
      <c r="I196" s="11" t="s">
        <v>14</v>
      </c>
      <c r="J196" s="11" t="s">
        <v>15</v>
      </c>
      <c r="K196" s="11" t="s">
        <v>16</v>
      </c>
      <c r="L196" s="11" t="s">
        <v>17</v>
      </c>
      <c r="M196" s="11" t="s">
        <v>18</v>
      </c>
      <c r="N196" s="11" t="s">
        <v>9</v>
      </c>
      <c r="P196" s="8" t="s">
        <v>21</v>
      </c>
      <c r="Q196" s="9" t="s">
        <v>122</v>
      </c>
    </row>
    <row r="197" spans="1:17" ht="30" x14ac:dyDescent="0.25">
      <c r="A197" s="3" t="s">
        <v>5</v>
      </c>
      <c r="B197" s="4">
        <f>2162+2686+520</f>
        <v>5368</v>
      </c>
      <c r="C197" s="4">
        <f>2155+2311+2883</f>
        <v>7349</v>
      </c>
      <c r="D197" s="4">
        <f>7412+8346+1107</f>
        <v>16865</v>
      </c>
      <c r="E197" s="4">
        <f>6985+7542+1136</f>
        <v>15663</v>
      </c>
      <c r="F197" s="4">
        <f>5230+3465+449</f>
        <v>9144</v>
      </c>
      <c r="G197" s="4">
        <f>5026+4558+494</f>
        <v>10078</v>
      </c>
      <c r="H197" s="4">
        <f>(2519+2508+2500)</f>
        <v>7527</v>
      </c>
      <c r="I197" s="4">
        <f>6218+2434+1302</f>
        <v>9954</v>
      </c>
      <c r="J197" s="4">
        <f>3642+1982+2471</f>
        <v>8095</v>
      </c>
      <c r="K197" s="4">
        <f>4797+4677+1673</f>
        <v>11147</v>
      </c>
      <c r="L197" s="4">
        <f>4863+4937+1395</f>
        <v>11195</v>
      </c>
      <c r="M197" s="4">
        <f>5985+5232+1329</f>
        <v>12546</v>
      </c>
      <c r="N197" s="4">
        <f>SUM(B197:M197)</f>
        <v>124931</v>
      </c>
      <c r="P197" s="7" t="s">
        <v>22</v>
      </c>
      <c r="Q197" s="7">
        <v>876</v>
      </c>
    </row>
    <row r="198" spans="1:17" ht="30" x14ac:dyDescent="0.25">
      <c r="A198" s="1" t="s">
        <v>4</v>
      </c>
      <c r="B198" s="12" t="str">
        <f t="shared" ref="B198:L198" si="37">B188</f>
        <v>0687 / 11.02.2021 TINMAR ENERGY S.A.</v>
      </c>
      <c r="C198" s="12" t="str">
        <f t="shared" si="37"/>
        <v>1823 / 10.03.2021 TINMAR ENERGY S.A.</v>
      </c>
      <c r="D198" s="12" t="str">
        <f t="shared" si="37"/>
        <v>3850 / 14.04.2021 TINMAR ENERGY S.A.</v>
      </c>
      <c r="E198" s="12" t="str">
        <f t="shared" si="37"/>
        <v>5239 / 14.05.2021 TINMAR ENERGY S.A.</v>
      </c>
      <c r="F198" s="12" t="str">
        <f t="shared" si="37"/>
        <v>6554 / 12.06.2021 TINMAR ENERGY S.A.</v>
      </c>
      <c r="G198" s="12" t="str">
        <f t="shared" si="37"/>
        <v>8089 / 13.07.2021 TINMAR ENERGY S.A.</v>
      </c>
      <c r="H198" s="12" t="str">
        <f t="shared" si="37"/>
        <v>202101142 / 16.08.2021 VEOLIA ENERGIE ROMANIA S.A.</v>
      </c>
      <c r="I198" s="12" t="str">
        <f t="shared" si="37"/>
        <v>202101346 / 15.09.2021 VEOLIA ENERGIE ROMANIA S.A.</v>
      </c>
      <c r="J198" s="12" t="str">
        <f t="shared" si="37"/>
        <v>202101587 / 13.10.2021 VEOLIA ENERGIE ROMANIA S.A.</v>
      </c>
      <c r="K198" s="12" t="str">
        <f t="shared" si="37"/>
        <v>202101694 / 16.11.2021 VEOLIA ENERGIE ROMANIA S.A.</v>
      </c>
      <c r="L198" s="12" t="str">
        <f t="shared" si="37"/>
        <v>202101897 / 17.12.2021 VEOLIA ENERGIE ROMANIA S.A.</v>
      </c>
      <c r="M198" s="12" t="str">
        <f>M188</f>
        <v>202200035 / 14.01.2022 VEOLIA ENERGIE ROMANIA S.A.</v>
      </c>
      <c r="N198" s="4"/>
      <c r="P198" s="7" t="s">
        <v>23</v>
      </c>
      <c r="Q198" s="7"/>
    </row>
    <row r="199" spans="1:17" ht="30.75" thickBot="1" x14ac:dyDescent="0.3">
      <c r="A199" s="2" t="s">
        <v>68</v>
      </c>
      <c r="B199" s="6">
        <f>(357.95+1849.6+1488.97)/1.19</f>
        <v>3106.319327731092</v>
      </c>
      <c r="C199" s="6">
        <f>(1985.04+1591.02+1484.08)/1.19</f>
        <v>4252.2184873949573</v>
      </c>
      <c r="D199" s="6">
        <f>(760.46+5735.08+5093.65)/1.19</f>
        <v>9738.8151260504201</v>
      </c>
      <c r="E199" s="6">
        <f>(780.37+5183.09+4800.12)/1.19</f>
        <v>9045.0252100840335</v>
      </c>
      <c r="F199" s="6">
        <f>(3593.76+2380.81+308.66)/1.19</f>
        <v>5280.0252100840335</v>
      </c>
      <c r="G199" s="6">
        <f>(339.63+3131.9+3453.88)/1.19</f>
        <v>5819.6722689075632</v>
      </c>
      <c r="H199" s="6">
        <f>(1784.42+1790.34+1790)/1.19</f>
        <v>4508.2016806722695</v>
      </c>
      <c r="I199" s="6">
        <f>(929.05+5196.07+4438.16)/1.19</f>
        <v>8876.7058823529405</v>
      </c>
      <c r="J199" s="6">
        <f>(1763.72+1414.48+2599.86)/1.19</f>
        <v>4855.5126050420167</v>
      </c>
      <c r="K199" s="6">
        <f>(3423.68+3338.5+1194.32)/1.19</f>
        <v>6686.134453781513</v>
      </c>
      <c r="L199" s="6">
        <f>(3519.88+3573.02+1010.3)/1.19</f>
        <v>6809.4117647058829</v>
      </c>
      <c r="M199" s="6">
        <f>(962.09+3787.13+4331.52)/1.19</f>
        <v>7630.8739495798336</v>
      </c>
      <c r="N199" s="4">
        <f t="shared" ref="N199" si="38">SUM(B199:M199)</f>
        <v>76608.915966386558</v>
      </c>
      <c r="P199" s="32" t="s">
        <v>24</v>
      </c>
      <c r="Q199" s="32"/>
    </row>
    <row r="202" spans="1:17" x14ac:dyDescent="0.25">
      <c r="A202" t="s">
        <v>64</v>
      </c>
      <c r="B202" t="s">
        <v>63</v>
      </c>
    </row>
    <row r="204" spans="1:17" ht="15.75" thickBot="1" x14ac:dyDescent="0.3">
      <c r="A204" t="s">
        <v>2</v>
      </c>
    </row>
    <row r="205" spans="1:17" ht="30.75" thickBot="1" x14ac:dyDescent="0.3">
      <c r="P205" s="10" t="s">
        <v>19</v>
      </c>
      <c r="Q205" s="10" t="s">
        <v>20</v>
      </c>
    </row>
    <row r="206" spans="1:17" ht="30.75" thickBot="1" x14ac:dyDescent="0.3">
      <c r="A206" s="11" t="s">
        <v>3</v>
      </c>
      <c r="B206" s="11" t="s">
        <v>6</v>
      </c>
      <c r="C206" s="11" t="s">
        <v>7</v>
      </c>
      <c r="D206" s="11" t="s">
        <v>8</v>
      </c>
      <c r="E206" s="11" t="s">
        <v>10</v>
      </c>
      <c r="F206" s="11" t="s">
        <v>11</v>
      </c>
      <c r="G206" s="11" t="s">
        <v>12</v>
      </c>
      <c r="H206" s="11" t="s">
        <v>13</v>
      </c>
      <c r="I206" s="11" t="s">
        <v>14</v>
      </c>
      <c r="J206" s="11" t="s">
        <v>15</v>
      </c>
      <c r="K206" s="11" t="s">
        <v>16</v>
      </c>
      <c r="L206" s="11" t="s">
        <v>17</v>
      </c>
      <c r="M206" s="11" t="s">
        <v>18</v>
      </c>
      <c r="N206" s="11" t="s">
        <v>9</v>
      </c>
      <c r="P206" s="8" t="s">
        <v>21</v>
      </c>
      <c r="Q206" s="9" t="s">
        <v>122</v>
      </c>
    </row>
    <row r="207" spans="1:17" ht="30" x14ac:dyDescent="0.25">
      <c r="A207" s="3" t="s">
        <v>5</v>
      </c>
      <c r="B207" s="4">
        <f>2141+3693</f>
        <v>5834</v>
      </c>
      <c r="C207" s="4">
        <f>2144+1817</f>
        <v>3961</v>
      </c>
      <c r="D207" s="4">
        <f>7767+4518</f>
        <v>12285</v>
      </c>
      <c r="E207" s="4">
        <f>3926+7729</f>
        <v>11655</v>
      </c>
      <c r="F207" s="4">
        <f>5376+2989</f>
        <v>8365</v>
      </c>
      <c r="G207" s="4">
        <f>5688+3427</f>
        <v>9115</v>
      </c>
      <c r="H207" s="4">
        <f>2508+2508</f>
        <v>5016</v>
      </c>
      <c r="I207" s="4">
        <f>6364+4239</f>
        <v>10603</v>
      </c>
      <c r="J207" s="4">
        <f>2588+2232</f>
        <v>4820</v>
      </c>
      <c r="K207" s="4">
        <f>3250+3493</f>
        <v>6743</v>
      </c>
      <c r="L207" s="4">
        <f>5030+5513</f>
        <v>10543</v>
      </c>
      <c r="M207" s="4">
        <f>6603+5118</f>
        <v>11721</v>
      </c>
      <c r="N207" s="4">
        <f>SUM(B207:M207)</f>
        <v>100661</v>
      </c>
      <c r="P207" s="7" t="s">
        <v>22</v>
      </c>
      <c r="Q207" s="7">
        <v>586</v>
      </c>
    </row>
    <row r="208" spans="1:17" ht="30" x14ac:dyDescent="0.25">
      <c r="A208" s="1" t="s">
        <v>4</v>
      </c>
      <c r="B208" s="12" t="str">
        <f t="shared" ref="B208:L208" si="39">B198</f>
        <v>0687 / 11.02.2021 TINMAR ENERGY S.A.</v>
      </c>
      <c r="C208" s="12" t="str">
        <f t="shared" si="39"/>
        <v>1823 / 10.03.2021 TINMAR ENERGY S.A.</v>
      </c>
      <c r="D208" s="12" t="str">
        <f t="shared" si="39"/>
        <v>3850 / 14.04.2021 TINMAR ENERGY S.A.</v>
      </c>
      <c r="E208" s="12" t="str">
        <f t="shared" si="39"/>
        <v>5239 / 14.05.2021 TINMAR ENERGY S.A.</v>
      </c>
      <c r="F208" s="12" t="str">
        <f t="shared" si="39"/>
        <v>6554 / 12.06.2021 TINMAR ENERGY S.A.</v>
      </c>
      <c r="G208" s="12" t="str">
        <f t="shared" si="39"/>
        <v>8089 / 13.07.2021 TINMAR ENERGY S.A.</v>
      </c>
      <c r="H208" s="12" t="str">
        <f t="shared" si="39"/>
        <v>202101142 / 16.08.2021 VEOLIA ENERGIE ROMANIA S.A.</v>
      </c>
      <c r="I208" s="12" t="str">
        <f t="shared" si="39"/>
        <v>202101346 / 15.09.2021 VEOLIA ENERGIE ROMANIA S.A.</v>
      </c>
      <c r="J208" s="12" t="str">
        <f t="shared" si="39"/>
        <v>202101587 / 13.10.2021 VEOLIA ENERGIE ROMANIA S.A.</v>
      </c>
      <c r="K208" s="12" t="str">
        <f t="shared" si="39"/>
        <v>202101694 / 16.11.2021 VEOLIA ENERGIE ROMANIA S.A.</v>
      </c>
      <c r="L208" s="12" t="str">
        <f t="shared" si="39"/>
        <v>202101897 / 17.12.2021 VEOLIA ENERGIE ROMANIA S.A.</v>
      </c>
      <c r="M208" s="12" t="str">
        <f>M198</f>
        <v>202200035 / 14.01.2022 VEOLIA ENERGIE ROMANIA S.A.</v>
      </c>
      <c r="N208" s="4"/>
      <c r="P208" s="7" t="s">
        <v>23</v>
      </c>
      <c r="Q208" s="7"/>
    </row>
    <row r="209" spans="1:17" ht="30.75" thickBot="1" x14ac:dyDescent="0.3">
      <c r="A209" s="2" t="s">
        <v>68</v>
      </c>
      <c r="B209" s="6">
        <f>(1473.86+2543.15)/1.19</f>
        <v>3375.6386554621854</v>
      </c>
      <c r="C209" s="6">
        <f>(1250.92+1475.96)/1.19</f>
        <v>2291.4957983193281</v>
      </c>
      <c r="D209" s="6">
        <f>(3104.57+5337.35)/1.19</f>
        <v>7094.0504201680678</v>
      </c>
      <c r="E209" s="6">
        <f>(2698.16+5311.18)/1.19</f>
        <v>6730.5378151260511</v>
      </c>
      <c r="F209" s="6">
        <f>(2053.73+3694.69)/1.19</f>
        <v>4830.6050420168067</v>
      </c>
      <c r="G209" s="6">
        <f>(2354.9+3908.82)/1.19</f>
        <v>5263.6302521008411</v>
      </c>
      <c r="H209" s="6">
        <f>(1790.34+1790.34)/1.19</f>
        <v>3008.9747899159665</v>
      </c>
      <c r="I209" s="6">
        <f>(3025.78+4542.63)/1.19</f>
        <v>6360.0084033613448</v>
      </c>
      <c r="J209" s="6">
        <f>(1593.48+1847.58)/1.19</f>
        <v>2891.6470588235293</v>
      </c>
      <c r="K209" s="6">
        <f>(2319.72+2493.52)/1.19</f>
        <v>4044.7394957983192</v>
      </c>
      <c r="L209" s="6">
        <f>(3989.93+3640.37)/1.19</f>
        <v>6412.0168067226887</v>
      </c>
      <c r="M209" s="6">
        <f>3704.32+4778.96/1.19</f>
        <v>7720.2527731092441</v>
      </c>
      <c r="N209" s="4">
        <f t="shared" ref="N209" si="40">SUM(B209:M209)</f>
        <v>60023.597310924371</v>
      </c>
      <c r="P209" s="32" t="s">
        <v>24</v>
      </c>
      <c r="Q209" s="32"/>
    </row>
    <row r="213" spans="1:17" ht="15.75" x14ac:dyDescent="0.25">
      <c r="A213" s="18">
        <v>2021</v>
      </c>
      <c r="B213" s="19" t="s">
        <v>69</v>
      </c>
      <c r="C213" s="19"/>
      <c r="D213" s="19"/>
      <c r="E213" s="19"/>
      <c r="F213" s="19"/>
      <c r="G213" s="19"/>
      <c r="H213" s="19"/>
      <c r="I213" s="19"/>
      <c r="J213" s="19"/>
    </row>
    <row r="214" spans="1:17" ht="15.75" x14ac:dyDescent="0.25">
      <c r="A214" s="21" t="s">
        <v>2</v>
      </c>
      <c r="B214" s="22"/>
      <c r="C214" s="19"/>
      <c r="D214" s="19"/>
      <c r="E214" s="19"/>
      <c r="F214" s="19"/>
      <c r="G214" s="19"/>
      <c r="H214" s="19"/>
      <c r="I214" s="19"/>
      <c r="J214" s="19"/>
    </row>
    <row r="215" spans="1:17" ht="16.5" thickBot="1" x14ac:dyDescent="0.3">
      <c r="A215" s="23"/>
      <c r="B215" s="24"/>
      <c r="C215" s="24"/>
      <c r="D215" s="24"/>
      <c r="E215" s="24"/>
      <c r="F215" s="24"/>
      <c r="G215" s="24"/>
      <c r="H215" s="24"/>
      <c r="I215" s="24"/>
      <c r="J215" s="24"/>
    </row>
    <row r="216" spans="1:17" ht="16.5" thickBot="1" x14ac:dyDescent="0.3">
      <c r="A216" s="26" t="s">
        <v>70</v>
      </c>
      <c r="B216" s="11" t="s">
        <v>6</v>
      </c>
      <c r="C216" s="11" t="s">
        <v>7</v>
      </c>
      <c r="D216" s="11" t="s">
        <v>8</v>
      </c>
      <c r="E216" s="11" t="s">
        <v>10</v>
      </c>
      <c r="F216" s="11" t="s">
        <v>11</v>
      </c>
      <c r="G216" s="11" t="s">
        <v>12</v>
      </c>
      <c r="H216" s="11" t="s">
        <v>13</v>
      </c>
      <c r="I216" s="11" t="s">
        <v>14</v>
      </c>
      <c r="J216" s="11" t="s">
        <v>15</v>
      </c>
      <c r="K216" s="11" t="s">
        <v>16</v>
      </c>
      <c r="L216" s="11" t="s">
        <v>17</v>
      </c>
      <c r="M216" s="11" t="s">
        <v>18</v>
      </c>
      <c r="N216" s="11" t="s">
        <v>9</v>
      </c>
    </row>
    <row r="217" spans="1:17" ht="31.5" x14ac:dyDescent="0.25">
      <c r="A217" s="27" t="s">
        <v>71</v>
      </c>
      <c r="B217" s="28">
        <f>B207+B197+B187+B177+B167+B157+B147+B137+B127+B117+B107+B97+B87+B77+B67+B57+B47+B37+B27+B17+B7</f>
        <v>198926</v>
      </c>
      <c r="C217" s="28">
        <f t="shared" ref="C217:M217" si="41">C207+C197+C187+C177+C167+C157+C147+C137+C127+C117+C107+C97+C87+C77+C67+C57+C47+C37+C27+C17+C7</f>
        <v>176238</v>
      </c>
      <c r="D217" s="28">
        <f t="shared" si="41"/>
        <v>233275</v>
      </c>
      <c r="E217" s="28">
        <f t="shared" si="41"/>
        <v>208844</v>
      </c>
      <c r="F217" s="28">
        <f t="shared" si="41"/>
        <v>190838</v>
      </c>
      <c r="G217" s="28">
        <f t="shared" si="41"/>
        <v>184737</v>
      </c>
      <c r="H217" s="28">
        <f t="shared" si="41"/>
        <v>109367</v>
      </c>
      <c r="I217" s="28">
        <f t="shared" si="41"/>
        <v>68776</v>
      </c>
      <c r="J217" s="28">
        <f t="shared" si="41"/>
        <v>78911</v>
      </c>
      <c r="K217" s="28">
        <f t="shared" si="41"/>
        <v>237831</v>
      </c>
      <c r="L217" s="28">
        <f t="shared" si="41"/>
        <v>250565</v>
      </c>
      <c r="M217" s="28">
        <f t="shared" si="41"/>
        <v>249289</v>
      </c>
      <c r="N217" s="28">
        <f>N207+N197+N187+N177+N167+N157+N147+N137+N127+N117+N107+N97+N87+N77+N67+N57+N47+N37+N27+N17+N7</f>
        <v>2187597</v>
      </c>
    </row>
    <row r="218" spans="1:17" ht="31.5" x14ac:dyDescent="0.25">
      <c r="A218" s="30" t="s">
        <v>72</v>
      </c>
      <c r="B218" s="28">
        <f>B209+B199+B189+B179+B169+B159+B149+B139+B129+B119+B109+B99+B89+B79+B69+B59+B49+B39+B29+B19+B9</f>
        <v>115102.08403361344</v>
      </c>
      <c r="C218" s="28">
        <f t="shared" ref="C218:N218" si="42">C209+C199+C189+C179+C169+C159+C149+C139+C129+C119+C109+C99+C89+C79+C69+C59+C49+C39+C29+C19+C9</f>
        <v>101974.33613445378</v>
      </c>
      <c r="D218" s="28">
        <f t="shared" si="42"/>
        <v>134709.78991596639</v>
      </c>
      <c r="E218" s="28">
        <f t="shared" si="42"/>
        <v>120601.76470588239</v>
      </c>
      <c r="F218" s="28">
        <f t="shared" si="42"/>
        <v>110204.57142857141</v>
      </c>
      <c r="G218" s="28">
        <f t="shared" si="42"/>
        <v>106679.89915966388</v>
      </c>
      <c r="H218" s="28">
        <f t="shared" si="42"/>
        <v>65592.705882352951</v>
      </c>
      <c r="I218" s="28">
        <f t="shared" si="42"/>
        <v>44158.218487394959</v>
      </c>
      <c r="J218" s="28">
        <f t="shared" si="42"/>
        <v>47332.210084033613</v>
      </c>
      <c r="K218" s="28">
        <f t="shared" si="42"/>
        <v>143709.74966386557</v>
      </c>
      <c r="L218" s="28" t="e">
        <f t="shared" si="42"/>
        <v>#VALUE!</v>
      </c>
      <c r="M218" s="28">
        <f t="shared" si="42"/>
        <v>152216.29478991599</v>
      </c>
      <c r="N218" s="28">
        <f t="shared" si="42"/>
        <v>1287920.6999159665</v>
      </c>
    </row>
  </sheetData>
  <mergeCells count="21">
    <mergeCell ref="P119:Q119"/>
    <mergeCell ref="P9:Q9"/>
    <mergeCell ref="P19:Q19"/>
    <mergeCell ref="P29:Q29"/>
    <mergeCell ref="P39:Q39"/>
    <mergeCell ref="P49:Q49"/>
    <mergeCell ref="P59:Q59"/>
    <mergeCell ref="P69:Q69"/>
    <mergeCell ref="P79:Q79"/>
    <mergeCell ref="P89:Q89"/>
    <mergeCell ref="P99:Q99"/>
    <mergeCell ref="P109:Q109"/>
    <mergeCell ref="P189:Q189"/>
    <mergeCell ref="P199:Q199"/>
    <mergeCell ref="P209:Q209"/>
    <mergeCell ref="P129:Q129"/>
    <mergeCell ref="P139:Q139"/>
    <mergeCell ref="P149:Q149"/>
    <mergeCell ref="P159:Q159"/>
    <mergeCell ref="P169:Q169"/>
    <mergeCell ref="P179:Q179"/>
  </mergeCells>
  <pageMargins left="0.25" right="0.25" top="0.75" bottom="0.75" header="0.3" footer="0.3"/>
  <pageSetup paperSize="8" scale="43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Q218"/>
  <sheetViews>
    <sheetView topLeftCell="A179" workbookViewId="0">
      <selection activeCell="A179" sqref="A1:A1048576"/>
    </sheetView>
  </sheetViews>
  <sheetFormatPr defaultRowHeight="15" x14ac:dyDescent="0.25"/>
  <cols>
    <col min="1" max="1" width="18.5703125" customWidth="1"/>
    <col min="2" max="10" width="24" customWidth="1"/>
    <col min="11" max="11" width="25.42578125" customWidth="1"/>
    <col min="12" max="14" width="24" customWidth="1"/>
    <col min="16" max="16" width="48" customWidth="1"/>
    <col min="17" max="17" width="51.28515625" bestFit="1" customWidth="1"/>
  </cols>
  <sheetData>
    <row r="2" spans="1:17" x14ac:dyDescent="0.25">
      <c r="A2" t="s">
        <v>0</v>
      </c>
      <c r="B2" t="s">
        <v>1</v>
      </c>
    </row>
    <row r="4" spans="1:17" ht="15.75" thickBot="1" x14ac:dyDescent="0.3">
      <c r="A4" t="s">
        <v>2</v>
      </c>
    </row>
    <row r="5" spans="1:17" ht="33" customHeight="1" thickBot="1" x14ac:dyDescent="0.3">
      <c r="P5" s="10" t="s">
        <v>19</v>
      </c>
      <c r="Q5" s="10" t="s">
        <v>20</v>
      </c>
    </row>
    <row r="6" spans="1:17" ht="30.75" thickBot="1" x14ac:dyDescent="0.3">
      <c r="A6" s="11" t="s">
        <v>3</v>
      </c>
      <c r="B6" s="11" t="s">
        <v>6</v>
      </c>
      <c r="C6" s="11" t="s">
        <v>7</v>
      </c>
      <c r="D6" s="11" t="s">
        <v>8</v>
      </c>
      <c r="E6" s="11" t="s">
        <v>10</v>
      </c>
      <c r="F6" s="11" t="s">
        <v>11</v>
      </c>
      <c r="G6" s="11" t="s">
        <v>12</v>
      </c>
      <c r="H6" s="11" t="s">
        <v>13</v>
      </c>
      <c r="I6" s="11" t="s">
        <v>14</v>
      </c>
      <c r="J6" s="11" t="s">
        <v>15</v>
      </c>
      <c r="K6" s="11" t="s">
        <v>16</v>
      </c>
      <c r="L6" s="11" t="s">
        <v>17</v>
      </c>
      <c r="M6" s="11" t="s">
        <v>18</v>
      </c>
      <c r="N6" s="11" t="s">
        <v>9</v>
      </c>
      <c r="P6" s="8" t="s">
        <v>21</v>
      </c>
      <c r="Q6" s="9" t="s">
        <v>111</v>
      </c>
    </row>
    <row r="7" spans="1:17" ht="36" customHeight="1" x14ac:dyDescent="0.25">
      <c r="A7" s="3" t="s">
        <v>5</v>
      </c>
      <c r="B7" s="4">
        <f>15429</f>
        <v>15429</v>
      </c>
      <c r="C7" s="4">
        <v>10534</v>
      </c>
      <c r="D7" s="4">
        <v>10657</v>
      </c>
      <c r="E7" s="4">
        <v>11242</v>
      </c>
      <c r="F7" s="4">
        <v>12382</v>
      </c>
      <c r="G7" s="4">
        <v>10266</v>
      </c>
      <c r="H7" s="4">
        <v>10266</v>
      </c>
      <c r="I7" s="4">
        <v>1103</v>
      </c>
      <c r="J7" s="4">
        <v>2241</v>
      </c>
      <c r="K7" s="4">
        <v>15803.03</v>
      </c>
      <c r="L7" s="4">
        <v>20443.810000000001</v>
      </c>
      <c r="M7" s="4">
        <v>13134.78</v>
      </c>
      <c r="N7" s="4">
        <f>SUM(B7:M7)</f>
        <v>133501.62</v>
      </c>
      <c r="P7" s="7" t="s">
        <v>22</v>
      </c>
      <c r="Q7" s="7">
        <v>895.4</v>
      </c>
    </row>
    <row r="8" spans="1:17" ht="36" customHeight="1" x14ac:dyDescent="0.25">
      <c r="A8" s="1" t="s">
        <v>4</v>
      </c>
      <c r="B8" s="12" t="s">
        <v>85</v>
      </c>
      <c r="C8" s="12" t="s">
        <v>84</v>
      </c>
      <c r="D8" s="12" t="s">
        <v>78</v>
      </c>
      <c r="E8" s="12" t="s">
        <v>77</v>
      </c>
      <c r="F8" s="12" t="s">
        <v>83</v>
      </c>
      <c r="G8" s="12" t="s">
        <v>82</v>
      </c>
      <c r="H8" s="12" t="s">
        <v>82</v>
      </c>
      <c r="I8" s="12" t="s">
        <v>80</v>
      </c>
      <c r="J8" s="12" t="s">
        <v>79</v>
      </c>
      <c r="K8" s="12" t="s">
        <v>81</v>
      </c>
      <c r="L8" s="12" t="s">
        <v>75</v>
      </c>
      <c r="M8" s="12" t="s">
        <v>65</v>
      </c>
      <c r="N8" s="4"/>
      <c r="P8" s="7" t="s">
        <v>23</v>
      </c>
      <c r="Q8" s="7"/>
    </row>
    <row r="9" spans="1:17" ht="36" customHeight="1" thickBot="1" x14ac:dyDescent="0.3">
      <c r="A9" s="2" t="s">
        <v>68</v>
      </c>
      <c r="B9" s="6">
        <f>B7/1.19</f>
        <v>12965.546218487396</v>
      </c>
      <c r="C9" s="6">
        <f>9721.06/1.19</f>
        <v>8168.957983193277</v>
      </c>
      <c r="D9" s="6">
        <f>9834.15/1.19</f>
        <v>8263.9915966386561</v>
      </c>
      <c r="E9" s="6">
        <f>11242/1.19</f>
        <v>9447.0588235294126</v>
      </c>
      <c r="F9" s="6">
        <f>12382/1.19</f>
        <v>10405.042016806723</v>
      </c>
      <c r="G9" s="6">
        <f>10266/1.19</f>
        <v>8626.8907563025223</v>
      </c>
      <c r="H9" s="6">
        <f>10266/1.19</f>
        <v>8626.8907563025223</v>
      </c>
      <c r="I9" s="6">
        <f>1147.49/1.19</f>
        <v>964.27731092436977</v>
      </c>
      <c r="J9" s="6">
        <f>2241/1.19</f>
        <v>1883.1932773109245</v>
      </c>
      <c r="K9" s="6">
        <f>15803.03/1.19</f>
        <v>13279.857142857143</v>
      </c>
      <c r="L9" s="6">
        <v>17372.259999999998</v>
      </c>
      <c r="M9" s="6">
        <v>12160.06</v>
      </c>
      <c r="N9" s="4">
        <f t="shared" ref="N9" si="0">SUM(B9:M9)</f>
        <v>112164.02588235294</v>
      </c>
      <c r="P9" s="32" t="s">
        <v>24</v>
      </c>
      <c r="Q9" s="32"/>
    </row>
    <row r="12" spans="1:17" x14ac:dyDescent="0.25">
      <c r="A12" t="s">
        <v>25</v>
      </c>
      <c r="B12" t="s">
        <v>26</v>
      </c>
    </row>
    <row r="14" spans="1:17" ht="15.75" thickBot="1" x14ac:dyDescent="0.3">
      <c r="A14" t="s">
        <v>2</v>
      </c>
    </row>
    <row r="15" spans="1:17" ht="30.75" thickBot="1" x14ac:dyDescent="0.3">
      <c r="P15" s="10" t="s">
        <v>19</v>
      </c>
      <c r="Q15" s="10" t="s">
        <v>20</v>
      </c>
    </row>
    <row r="16" spans="1:17" ht="30.75" thickBot="1" x14ac:dyDescent="0.3">
      <c r="A16" s="11" t="s">
        <v>3</v>
      </c>
      <c r="B16" s="11" t="s">
        <v>6</v>
      </c>
      <c r="C16" s="11" t="s">
        <v>7</v>
      </c>
      <c r="D16" s="11" t="s">
        <v>8</v>
      </c>
      <c r="E16" s="11" t="s">
        <v>10</v>
      </c>
      <c r="F16" s="11" t="s">
        <v>11</v>
      </c>
      <c r="G16" s="11" t="s">
        <v>12</v>
      </c>
      <c r="H16" s="11" t="s">
        <v>13</v>
      </c>
      <c r="I16" s="11" t="s">
        <v>14</v>
      </c>
      <c r="J16" s="11" t="s">
        <v>15</v>
      </c>
      <c r="K16" s="11" t="s">
        <v>16</v>
      </c>
      <c r="L16" s="11" t="s">
        <v>17</v>
      </c>
      <c r="M16" s="11" t="s">
        <v>18</v>
      </c>
      <c r="N16" s="11" t="s">
        <v>9</v>
      </c>
      <c r="P16" s="8" t="s">
        <v>21</v>
      </c>
      <c r="Q16" s="9" t="s">
        <v>113</v>
      </c>
    </row>
    <row r="17" spans="1:17" ht="30" x14ac:dyDescent="0.25">
      <c r="A17" s="3" t="s">
        <v>5</v>
      </c>
      <c r="B17" s="4">
        <v>11201</v>
      </c>
      <c r="C17" s="4">
        <v>10536</v>
      </c>
      <c r="D17" s="4">
        <v>10310</v>
      </c>
      <c r="E17" s="4">
        <v>9237</v>
      </c>
      <c r="F17" s="4">
        <v>9493</v>
      </c>
      <c r="G17" s="4">
        <v>8686</v>
      </c>
      <c r="H17" s="4">
        <v>8686</v>
      </c>
      <c r="I17" s="4">
        <v>1047</v>
      </c>
      <c r="J17" s="4">
        <v>1682</v>
      </c>
      <c r="K17" s="4">
        <v>11172.09</v>
      </c>
      <c r="L17" s="4">
        <v>12943.36</v>
      </c>
      <c r="M17" s="4">
        <v>9305.16</v>
      </c>
      <c r="N17" s="4">
        <f>SUM(B17:M17)</f>
        <v>104298.61</v>
      </c>
      <c r="P17" s="7" t="s">
        <v>22</v>
      </c>
      <c r="Q17" s="7">
        <v>895.4</v>
      </c>
    </row>
    <row r="18" spans="1:17" ht="30" x14ac:dyDescent="0.25">
      <c r="A18" s="1" t="s">
        <v>4</v>
      </c>
      <c r="B18" s="12" t="str">
        <f t="shared" ref="B18:D18" si="1">B8</f>
        <v>9600616287 / 16.03.2022 ELECTRICA FURNIZARE S.A.</v>
      </c>
      <c r="C18" s="12" t="str">
        <f t="shared" si="1"/>
        <v>9600733078 / 17.03.2022 ELECTRICA FURNIZARE S.A.</v>
      </c>
      <c r="D18" s="12" t="str">
        <f t="shared" si="1"/>
        <v>9603298577 / 14.04.2022 ELECTRICA FURNIZARE S.A.</v>
      </c>
      <c r="E18" s="12" t="str">
        <f>E8</f>
        <v>9607738005 / 31.05.2022 ELECTRICA FURNIZARE S.A.</v>
      </c>
      <c r="F18" s="12" t="str">
        <f t="shared" ref="F18:L18" si="2">F8</f>
        <v>9610909112 / 28.06.2022 ELECTRICA FURNIZARE S.A.</v>
      </c>
      <c r="G18" s="12" t="str">
        <f t="shared" si="2"/>
        <v>9614776755 / 31.07.2022 ELECTRICA FURNIZARE S.A.</v>
      </c>
      <c r="H18" s="12" t="str">
        <f t="shared" si="2"/>
        <v>9614776755 / 31.07.2022 ELECTRICA FURNIZARE S.A.</v>
      </c>
      <c r="I18" s="12" t="str">
        <f t="shared" si="2"/>
        <v>9620997741 / 16.09.2022 ELECTRICA FURNIZARE S.A.</v>
      </c>
      <c r="J18" s="12" t="str">
        <f t="shared" si="2"/>
        <v>9626027954 / 31.10.2022 ELECTRICA FURNIZARE S.A.</v>
      </c>
      <c r="K18" s="12" t="str">
        <f t="shared" si="2"/>
        <v>9630622336 / 19.12.2022 ELECTRICA FURNIZARE S.A.</v>
      </c>
      <c r="L18" s="12" t="str">
        <f t="shared" si="2"/>
        <v>9633260342 / 13.01.2023 ELECTRICA FURNIZARE S.A.</v>
      </c>
      <c r="M18" s="12" t="str">
        <f>M8</f>
        <v>9647438249 / 30.06.2023 ELECTRICA FURNIZARE S.A.</v>
      </c>
      <c r="N18" s="4"/>
      <c r="P18" s="7" t="s">
        <v>23</v>
      </c>
      <c r="Q18" s="7"/>
    </row>
    <row r="19" spans="1:17" ht="30.75" thickBot="1" x14ac:dyDescent="0.3">
      <c r="A19" s="2" t="s">
        <v>68</v>
      </c>
      <c r="B19" s="6">
        <f>B17/1.19</f>
        <v>9412.6050420168067</v>
      </c>
      <c r="C19" s="6">
        <f>9722.42/1.19</f>
        <v>8170.1008403361348</v>
      </c>
      <c r="D19" s="6">
        <f>9513.91/1.19</f>
        <v>7994.8823529411766</v>
      </c>
      <c r="E19" s="6">
        <f>9237.01/1.19</f>
        <v>7762.1932773109247</v>
      </c>
      <c r="F19" s="6">
        <f>9493/1.19</f>
        <v>7977.3109243697481</v>
      </c>
      <c r="G19" s="6">
        <f>8686/1.19</f>
        <v>7299.1596638655465</v>
      </c>
      <c r="H19" s="6">
        <f>H17/1.19</f>
        <v>7299.1596638655465</v>
      </c>
      <c r="I19" s="6">
        <f>1089.02/1.19</f>
        <v>915.14285714285722</v>
      </c>
      <c r="J19" s="6">
        <f>1682/1.19</f>
        <v>1413.4453781512605</v>
      </c>
      <c r="K19" s="6">
        <f>11172.09/1.19</f>
        <v>9388.310924369749</v>
      </c>
      <c r="L19" s="6">
        <v>10998.7</v>
      </c>
      <c r="M19" s="6">
        <v>8614.64</v>
      </c>
      <c r="N19" s="4">
        <f t="shared" ref="N19" si="3">SUM(B19:M19)</f>
        <v>87245.650924369751</v>
      </c>
      <c r="P19" s="32" t="s">
        <v>24</v>
      </c>
      <c r="Q19" s="32"/>
    </row>
    <row r="22" spans="1:17" x14ac:dyDescent="0.25">
      <c r="A22" t="s">
        <v>27</v>
      </c>
      <c r="B22" t="s">
        <v>28</v>
      </c>
    </row>
    <row r="24" spans="1:17" ht="15.75" thickBot="1" x14ac:dyDescent="0.3">
      <c r="A24" t="s">
        <v>2</v>
      </c>
    </row>
    <row r="25" spans="1:17" ht="30.75" thickBot="1" x14ac:dyDescent="0.3">
      <c r="P25" s="10" t="s">
        <v>19</v>
      </c>
      <c r="Q25" s="10" t="s">
        <v>20</v>
      </c>
    </row>
    <row r="26" spans="1:17" ht="30.75" thickBot="1" x14ac:dyDescent="0.3">
      <c r="A26" s="11" t="s">
        <v>3</v>
      </c>
      <c r="B26" s="11" t="s">
        <v>6</v>
      </c>
      <c r="C26" s="11" t="s">
        <v>7</v>
      </c>
      <c r="D26" s="11" t="s">
        <v>8</v>
      </c>
      <c r="E26" s="11" t="s">
        <v>10</v>
      </c>
      <c r="F26" s="11" t="s">
        <v>11</v>
      </c>
      <c r="G26" s="11" t="s">
        <v>12</v>
      </c>
      <c r="H26" s="11" t="s">
        <v>13</v>
      </c>
      <c r="I26" s="11" t="s">
        <v>14</v>
      </c>
      <c r="J26" s="11" t="s">
        <v>15</v>
      </c>
      <c r="K26" s="11" t="s">
        <v>16</v>
      </c>
      <c r="L26" s="11" t="s">
        <v>17</v>
      </c>
      <c r="M26" s="11" t="s">
        <v>18</v>
      </c>
      <c r="N26" s="11" t="s">
        <v>9</v>
      </c>
      <c r="P26" s="8" t="s">
        <v>21</v>
      </c>
      <c r="Q26" s="9" t="s">
        <v>111</v>
      </c>
    </row>
    <row r="27" spans="1:17" ht="30" x14ac:dyDescent="0.25">
      <c r="A27" s="3" t="s">
        <v>5</v>
      </c>
      <c r="B27" s="4">
        <v>15712</v>
      </c>
      <c r="C27" s="4">
        <v>10097</v>
      </c>
      <c r="D27" s="4">
        <v>10238</v>
      </c>
      <c r="E27" s="4">
        <v>10358</v>
      </c>
      <c r="F27" s="4">
        <v>9730</v>
      </c>
      <c r="G27" s="4">
        <v>7337</v>
      </c>
      <c r="H27" s="4">
        <v>7337</v>
      </c>
      <c r="I27" s="4">
        <v>2360</v>
      </c>
      <c r="J27" s="4">
        <v>3444</v>
      </c>
      <c r="K27" s="4">
        <v>13999.6</v>
      </c>
      <c r="L27" s="4">
        <v>18993.34</v>
      </c>
      <c r="M27" s="4">
        <v>11718.43</v>
      </c>
      <c r="N27" s="4">
        <f>SUM(B27:M27)</f>
        <v>121324.37</v>
      </c>
      <c r="P27" s="7" t="s">
        <v>22</v>
      </c>
      <c r="Q27" s="7">
        <v>895.4</v>
      </c>
    </row>
    <row r="28" spans="1:17" ht="30" x14ac:dyDescent="0.25">
      <c r="A28" s="1" t="s">
        <v>4</v>
      </c>
      <c r="B28" s="12" t="str">
        <f t="shared" ref="B28:K28" si="4">B18</f>
        <v>9600616287 / 16.03.2022 ELECTRICA FURNIZARE S.A.</v>
      </c>
      <c r="C28" s="12" t="str">
        <f t="shared" si="4"/>
        <v>9600733078 / 17.03.2022 ELECTRICA FURNIZARE S.A.</v>
      </c>
      <c r="D28" s="12" t="str">
        <f t="shared" si="4"/>
        <v>9603298577 / 14.04.2022 ELECTRICA FURNIZARE S.A.</v>
      </c>
      <c r="E28" s="12" t="str">
        <f t="shared" si="4"/>
        <v>9607738005 / 31.05.2022 ELECTRICA FURNIZARE S.A.</v>
      </c>
      <c r="F28" s="12" t="str">
        <f t="shared" si="4"/>
        <v>9610909112 / 28.06.2022 ELECTRICA FURNIZARE S.A.</v>
      </c>
      <c r="G28" s="12" t="str">
        <f t="shared" si="4"/>
        <v>9614776755 / 31.07.2022 ELECTRICA FURNIZARE S.A.</v>
      </c>
      <c r="H28" s="12" t="str">
        <f t="shared" si="4"/>
        <v>9614776755 / 31.07.2022 ELECTRICA FURNIZARE S.A.</v>
      </c>
      <c r="I28" s="12" t="str">
        <f t="shared" si="4"/>
        <v>9620997741 / 16.09.2022 ELECTRICA FURNIZARE S.A.</v>
      </c>
      <c r="J28" s="12" t="str">
        <f t="shared" si="4"/>
        <v>9626027954 / 31.10.2022 ELECTRICA FURNIZARE S.A.</v>
      </c>
      <c r="K28" s="12" t="str">
        <f t="shared" si="4"/>
        <v>9630622336 / 19.12.2022 ELECTRICA FURNIZARE S.A.</v>
      </c>
      <c r="L28" s="12" t="str">
        <f>L18</f>
        <v>9633260342 / 13.01.2023 ELECTRICA FURNIZARE S.A.</v>
      </c>
      <c r="M28" s="12" t="str">
        <f>M18</f>
        <v>9647438249 / 30.06.2023 ELECTRICA FURNIZARE S.A.</v>
      </c>
      <c r="N28" s="4"/>
      <c r="P28" s="7" t="s">
        <v>23</v>
      </c>
      <c r="Q28" s="7"/>
    </row>
    <row r="29" spans="1:17" ht="30.75" thickBot="1" x14ac:dyDescent="0.3">
      <c r="A29" s="2" t="s">
        <v>68</v>
      </c>
      <c r="B29" s="6">
        <f>B27/1.19</f>
        <v>13203.361344537816</v>
      </c>
      <c r="C29" s="6">
        <f>9317.53/1.19</f>
        <v>7829.857142857144</v>
      </c>
      <c r="D29" s="6">
        <f>9447.53/1.19</f>
        <v>7939.1008403361357</v>
      </c>
      <c r="E29" s="6">
        <f>10358/1.19</f>
        <v>8704.2016806722695</v>
      </c>
      <c r="F29" s="6">
        <f>9730/1.19</f>
        <v>8176.4705882352946</v>
      </c>
      <c r="G29" s="6">
        <f>7337/1.19</f>
        <v>6165.546218487395</v>
      </c>
      <c r="H29" s="6">
        <f>H27/1.19</f>
        <v>6165.546218487395</v>
      </c>
      <c r="I29" s="6">
        <f>2455.2/1.19</f>
        <v>2063.1932773109243</v>
      </c>
      <c r="J29" s="6">
        <f>3444/1.19</f>
        <v>2894.1176470588239</v>
      </c>
      <c r="K29" s="6">
        <f>13999.6/1.19</f>
        <v>11764.36974789916</v>
      </c>
      <c r="L29" s="6">
        <v>16139.72</v>
      </c>
      <c r="M29" s="6">
        <v>10848.82</v>
      </c>
      <c r="N29" s="4">
        <f t="shared" ref="N29" si="5">SUM(B29:M29)</f>
        <v>101894.30470588236</v>
      </c>
      <c r="P29" s="32" t="s">
        <v>24</v>
      </c>
      <c r="Q29" s="32"/>
    </row>
    <row r="32" spans="1:17" x14ac:dyDescent="0.25">
      <c r="A32" t="s">
        <v>29</v>
      </c>
      <c r="B32" t="s">
        <v>31</v>
      </c>
    </row>
    <row r="34" spans="1:17" ht="15.75" thickBot="1" x14ac:dyDescent="0.3">
      <c r="A34" t="s">
        <v>2</v>
      </c>
    </row>
    <row r="35" spans="1:17" ht="30.75" thickBot="1" x14ac:dyDescent="0.3">
      <c r="P35" s="10" t="s">
        <v>19</v>
      </c>
      <c r="Q35" s="10" t="s">
        <v>20</v>
      </c>
    </row>
    <row r="36" spans="1:17" ht="30.75" thickBot="1" x14ac:dyDescent="0.3">
      <c r="A36" s="11" t="s">
        <v>3</v>
      </c>
      <c r="B36" s="11" t="s">
        <v>6</v>
      </c>
      <c r="C36" s="11" t="s">
        <v>7</v>
      </c>
      <c r="D36" s="11" t="s">
        <v>8</v>
      </c>
      <c r="E36" s="11" t="s">
        <v>10</v>
      </c>
      <c r="F36" s="11" t="s">
        <v>11</v>
      </c>
      <c r="G36" s="11" t="s">
        <v>12</v>
      </c>
      <c r="H36" s="11" t="s">
        <v>13</v>
      </c>
      <c r="I36" s="11" t="s">
        <v>14</v>
      </c>
      <c r="J36" s="11" t="s">
        <v>15</v>
      </c>
      <c r="K36" s="11" t="s">
        <v>16</v>
      </c>
      <c r="L36" s="11" t="s">
        <v>17</v>
      </c>
      <c r="M36" s="11" t="s">
        <v>18</v>
      </c>
      <c r="N36" s="11" t="s">
        <v>9</v>
      </c>
      <c r="P36" s="8" t="s">
        <v>21</v>
      </c>
      <c r="Q36" s="9" t="s">
        <v>113</v>
      </c>
    </row>
    <row r="37" spans="1:17" ht="30" x14ac:dyDescent="0.25">
      <c r="A37" s="3" t="s">
        <v>5</v>
      </c>
      <c r="B37" s="4">
        <v>13023</v>
      </c>
      <c r="C37" s="4">
        <v>10684</v>
      </c>
      <c r="D37" s="4">
        <v>10736</v>
      </c>
      <c r="E37" s="4">
        <v>10573</v>
      </c>
      <c r="F37" s="4">
        <v>8595</v>
      </c>
      <c r="G37" s="4">
        <v>6951</v>
      </c>
      <c r="H37" s="4">
        <v>6951</v>
      </c>
      <c r="I37" s="4">
        <v>1747</v>
      </c>
      <c r="J37" s="4">
        <v>2143</v>
      </c>
      <c r="K37" s="4">
        <v>10470.15</v>
      </c>
      <c r="L37" s="4">
        <v>11252.95</v>
      </c>
      <c r="M37" s="4">
        <v>8706.7000000000007</v>
      </c>
      <c r="N37" s="4">
        <f>SUM(B37:M37)</f>
        <v>101832.79999999999</v>
      </c>
      <c r="P37" s="7" t="s">
        <v>22</v>
      </c>
      <c r="Q37" s="7">
        <v>895.4</v>
      </c>
    </row>
    <row r="38" spans="1:17" ht="30" x14ac:dyDescent="0.25">
      <c r="A38" s="1" t="s">
        <v>4</v>
      </c>
      <c r="B38" s="12" t="str">
        <f t="shared" ref="B38:E38" si="6">B28</f>
        <v>9600616287 / 16.03.2022 ELECTRICA FURNIZARE S.A.</v>
      </c>
      <c r="C38" s="12" t="str">
        <f t="shared" si="6"/>
        <v>9600733078 / 17.03.2022 ELECTRICA FURNIZARE S.A.</v>
      </c>
      <c r="D38" s="12" t="str">
        <f t="shared" si="6"/>
        <v>9603298577 / 14.04.2022 ELECTRICA FURNIZARE S.A.</v>
      </c>
      <c r="E38" s="12" t="str">
        <f t="shared" si="6"/>
        <v>9607738005 / 31.05.2022 ELECTRICA FURNIZARE S.A.</v>
      </c>
      <c r="F38" s="12" t="str">
        <f t="shared" ref="F38:L38" si="7">F28</f>
        <v>9610909112 / 28.06.2022 ELECTRICA FURNIZARE S.A.</v>
      </c>
      <c r="G38" s="12" t="str">
        <f t="shared" si="7"/>
        <v>9614776755 / 31.07.2022 ELECTRICA FURNIZARE S.A.</v>
      </c>
      <c r="H38" s="12" t="str">
        <f t="shared" si="7"/>
        <v>9614776755 / 31.07.2022 ELECTRICA FURNIZARE S.A.</v>
      </c>
      <c r="I38" s="12" t="str">
        <f t="shared" si="7"/>
        <v>9620997741 / 16.09.2022 ELECTRICA FURNIZARE S.A.</v>
      </c>
      <c r="J38" s="12" t="str">
        <f t="shared" si="7"/>
        <v>9626027954 / 31.10.2022 ELECTRICA FURNIZARE S.A.</v>
      </c>
      <c r="K38" s="12" t="str">
        <f t="shared" si="7"/>
        <v>9630622336 / 19.12.2022 ELECTRICA FURNIZARE S.A.</v>
      </c>
      <c r="L38" s="12" t="str">
        <f t="shared" si="7"/>
        <v>9633260342 / 13.01.2023 ELECTRICA FURNIZARE S.A.</v>
      </c>
      <c r="M38" s="12" t="str">
        <f>M28</f>
        <v>9647438249 / 30.06.2023 ELECTRICA FURNIZARE S.A.</v>
      </c>
      <c r="N38" s="4"/>
      <c r="P38" s="7" t="s">
        <v>23</v>
      </c>
      <c r="Q38" s="7"/>
    </row>
    <row r="39" spans="1:17" ht="30.75" thickBot="1" x14ac:dyDescent="0.3">
      <c r="A39" s="2" t="s">
        <v>68</v>
      </c>
      <c r="B39" s="6">
        <f>B37/1.19</f>
        <v>10943.697478991597</v>
      </c>
      <c r="C39" s="6">
        <f>9858.66/1.19</f>
        <v>8284.5882352941171</v>
      </c>
      <c r="D39" s="6">
        <f>9907.01/1.19</f>
        <v>8325.2184873949591</v>
      </c>
      <c r="E39" s="6">
        <f>10573/1.19</f>
        <v>8884.8739495798327</v>
      </c>
      <c r="F39" s="6">
        <f>8595/1.19</f>
        <v>7222.6890756302528</v>
      </c>
      <c r="G39" s="6">
        <f>6951/1.19</f>
        <v>5841.1764705882351</v>
      </c>
      <c r="H39" s="6">
        <f>H37/1.19</f>
        <v>5841.1764705882351</v>
      </c>
      <c r="I39" s="6">
        <f>1817.47/1.19</f>
        <v>1527.2857142857144</v>
      </c>
      <c r="J39" s="6">
        <f>2143/1.19</f>
        <v>1800.8403361344538</v>
      </c>
      <c r="K39" s="6">
        <f>10470.15/1.19</f>
        <v>8798.4453781512602</v>
      </c>
      <c r="L39" s="6">
        <v>9562.27</v>
      </c>
      <c r="M39" s="6">
        <v>8060.59</v>
      </c>
      <c r="N39" s="4">
        <f t="shared" ref="N39" si="8">SUM(B39:M39)</f>
        <v>85092.851596638662</v>
      </c>
      <c r="P39" s="32" t="s">
        <v>24</v>
      </c>
      <c r="Q39" s="32"/>
    </row>
    <row r="42" spans="1:17" x14ac:dyDescent="0.25">
      <c r="A42" t="s">
        <v>30</v>
      </c>
      <c r="B42" t="s">
        <v>32</v>
      </c>
    </row>
    <row r="44" spans="1:17" ht="15.75" thickBot="1" x14ac:dyDescent="0.3">
      <c r="A44" t="s">
        <v>2</v>
      </c>
    </row>
    <row r="45" spans="1:17" ht="30.75" thickBot="1" x14ac:dyDescent="0.3">
      <c r="P45" s="10" t="s">
        <v>19</v>
      </c>
      <c r="Q45" s="10" t="s">
        <v>20</v>
      </c>
    </row>
    <row r="46" spans="1:17" ht="30.75" thickBot="1" x14ac:dyDescent="0.3">
      <c r="A46" s="11" t="s">
        <v>3</v>
      </c>
      <c r="B46" s="11" t="s">
        <v>6</v>
      </c>
      <c r="C46" s="11" t="s">
        <v>7</v>
      </c>
      <c r="D46" s="11" t="s">
        <v>8</v>
      </c>
      <c r="E46" s="11" t="s">
        <v>10</v>
      </c>
      <c r="F46" s="11" t="s">
        <v>11</v>
      </c>
      <c r="G46" s="11" t="s">
        <v>12</v>
      </c>
      <c r="H46" s="11" t="s">
        <v>13</v>
      </c>
      <c r="I46" s="11" t="s">
        <v>14</v>
      </c>
      <c r="J46" s="11" t="s">
        <v>15</v>
      </c>
      <c r="K46" s="11" t="s">
        <v>16</v>
      </c>
      <c r="L46" s="11" t="s">
        <v>17</v>
      </c>
      <c r="M46" s="11" t="s">
        <v>18</v>
      </c>
      <c r="N46" s="11" t="s">
        <v>9</v>
      </c>
      <c r="P46" s="8" t="s">
        <v>21</v>
      </c>
      <c r="Q46" s="9" t="s">
        <v>111</v>
      </c>
    </row>
    <row r="47" spans="1:17" ht="30" x14ac:dyDescent="0.25">
      <c r="A47" s="3" t="s">
        <v>5</v>
      </c>
      <c r="B47" s="4">
        <v>14888</v>
      </c>
      <c r="C47" s="4">
        <v>23673</v>
      </c>
      <c r="D47" s="4">
        <v>10317</v>
      </c>
      <c r="E47" s="4">
        <v>8581</v>
      </c>
      <c r="F47" s="4">
        <v>10675</v>
      </c>
      <c r="G47" s="4">
        <v>8671</v>
      </c>
      <c r="H47" s="4">
        <v>8671</v>
      </c>
      <c r="I47" s="4">
        <v>1345</v>
      </c>
      <c r="J47" s="4">
        <v>1817</v>
      </c>
      <c r="K47" s="4">
        <v>10754.71</v>
      </c>
      <c r="L47" s="4">
        <v>14473.6</v>
      </c>
      <c r="M47" s="4">
        <v>11317.14</v>
      </c>
      <c r="N47" s="4">
        <f>SUM(B47:M47)</f>
        <v>125183.45</v>
      </c>
      <c r="P47" s="7" t="s">
        <v>22</v>
      </c>
      <c r="Q47" s="7">
        <v>895.4</v>
      </c>
    </row>
    <row r="48" spans="1:17" ht="30" x14ac:dyDescent="0.25">
      <c r="A48" s="1" t="s">
        <v>4</v>
      </c>
      <c r="B48" s="12" t="str">
        <f t="shared" ref="B48:E48" si="9">B38</f>
        <v>9600616287 / 16.03.2022 ELECTRICA FURNIZARE S.A.</v>
      </c>
      <c r="C48" s="12" t="str">
        <f t="shared" si="9"/>
        <v>9600733078 / 17.03.2022 ELECTRICA FURNIZARE S.A.</v>
      </c>
      <c r="D48" s="12" t="str">
        <f t="shared" si="9"/>
        <v>9603298577 / 14.04.2022 ELECTRICA FURNIZARE S.A.</v>
      </c>
      <c r="E48" s="12" t="str">
        <f t="shared" si="9"/>
        <v>9607738005 / 31.05.2022 ELECTRICA FURNIZARE S.A.</v>
      </c>
      <c r="F48" s="12" t="str">
        <f t="shared" ref="F48:L48" si="10">F38</f>
        <v>9610909112 / 28.06.2022 ELECTRICA FURNIZARE S.A.</v>
      </c>
      <c r="G48" s="12" t="str">
        <f t="shared" si="10"/>
        <v>9614776755 / 31.07.2022 ELECTRICA FURNIZARE S.A.</v>
      </c>
      <c r="H48" s="12" t="str">
        <f t="shared" si="10"/>
        <v>9614776755 / 31.07.2022 ELECTRICA FURNIZARE S.A.</v>
      </c>
      <c r="I48" s="12" t="str">
        <f t="shared" si="10"/>
        <v>9620997741 / 16.09.2022 ELECTRICA FURNIZARE S.A.</v>
      </c>
      <c r="J48" s="12" t="str">
        <f t="shared" si="10"/>
        <v>9626027954 / 31.10.2022 ELECTRICA FURNIZARE S.A.</v>
      </c>
      <c r="K48" s="12" t="str">
        <f t="shared" si="10"/>
        <v>9630622336 / 19.12.2022 ELECTRICA FURNIZARE S.A.</v>
      </c>
      <c r="L48" s="12" t="str">
        <f t="shared" si="10"/>
        <v>9633260342 / 13.01.2023 ELECTRICA FURNIZARE S.A.</v>
      </c>
      <c r="M48" s="12" t="str">
        <f>M38</f>
        <v>9647438249 / 30.06.2023 ELECTRICA FURNIZARE S.A.</v>
      </c>
      <c r="N48" s="4"/>
      <c r="P48" s="7" t="s">
        <v>23</v>
      </c>
      <c r="Q48" s="7"/>
    </row>
    <row r="49" spans="1:17" ht="30.75" thickBot="1" x14ac:dyDescent="0.3">
      <c r="A49" s="2" t="s">
        <v>68</v>
      </c>
      <c r="B49" s="6">
        <f>B47/1.19</f>
        <v>12510.9243697479</v>
      </c>
      <c r="C49" s="6">
        <f>21845.3/1.19</f>
        <v>18357.394957983193</v>
      </c>
      <c r="D49" s="6">
        <f>9520/1.19</f>
        <v>8000</v>
      </c>
      <c r="E49" s="6">
        <f>8581/1.19</f>
        <v>7210.9243697478996</v>
      </c>
      <c r="F49" s="6">
        <f>10675/1.19</f>
        <v>8970.5882352941189</v>
      </c>
      <c r="G49" s="6">
        <f>8671/1.19</f>
        <v>7286.5546218487398</v>
      </c>
      <c r="H49" s="6">
        <f>H47/1.19</f>
        <v>7286.5546218487398</v>
      </c>
      <c r="I49" s="6">
        <f>1399.16/1.19</f>
        <v>1175.7647058823532</v>
      </c>
      <c r="J49" s="6">
        <f>1817/1.19</f>
        <v>1526.8907563025211</v>
      </c>
      <c r="K49" s="6">
        <f>10754.71/1.19</f>
        <v>9037.5714285714275</v>
      </c>
      <c r="L49" s="6">
        <v>12299.04</v>
      </c>
      <c r="M49" s="6">
        <v>10477.31</v>
      </c>
      <c r="N49" s="4">
        <f t="shared" ref="N49" si="11">SUM(B49:M49)</f>
        <v>104139.51806722689</v>
      </c>
      <c r="P49" s="32" t="s">
        <v>24</v>
      </c>
      <c r="Q49" s="32"/>
    </row>
    <row r="52" spans="1:17" x14ac:dyDescent="0.25">
      <c r="A52" t="s">
        <v>33</v>
      </c>
      <c r="B52" t="s">
        <v>34</v>
      </c>
    </row>
    <row r="54" spans="1:17" ht="15.75" thickBot="1" x14ac:dyDescent="0.3">
      <c r="A54" t="s">
        <v>2</v>
      </c>
    </row>
    <row r="55" spans="1:17" ht="30.75" thickBot="1" x14ac:dyDescent="0.3">
      <c r="P55" s="10" t="s">
        <v>19</v>
      </c>
      <c r="Q55" s="10" t="s">
        <v>20</v>
      </c>
    </row>
    <row r="56" spans="1:17" ht="30.75" thickBot="1" x14ac:dyDescent="0.3">
      <c r="A56" s="11" t="s">
        <v>3</v>
      </c>
      <c r="B56" s="11" t="s">
        <v>6</v>
      </c>
      <c r="C56" s="11" t="s">
        <v>7</v>
      </c>
      <c r="D56" s="11" t="s">
        <v>8</v>
      </c>
      <c r="E56" s="11" t="s">
        <v>10</v>
      </c>
      <c r="F56" s="11" t="s">
        <v>11</v>
      </c>
      <c r="G56" s="11" t="s">
        <v>12</v>
      </c>
      <c r="H56" s="11" t="s">
        <v>13</v>
      </c>
      <c r="I56" s="11" t="s">
        <v>14</v>
      </c>
      <c r="J56" s="11" t="s">
        <v>15</v>
      </c>
      <c r="K56" s="11" t="s">
        <v>16</v>
      </c>
      <c r="L56" s="11" t="s">
        <v>17</v>
      </c>
      <c r="M56" s="11" t="s">
        <v>18</v>
      </c>
      <c r="N56" s="11" t="s">
        <v>9</v>
      </c>
      <c r="P56" s="8" t="s">
        <v>21</v>
      </c>
      <c r="Q56" s="9" t="s">
        <v>113</v>
      </c>
    </row>
    <row r="57" spans="1:17" ht="30" x14ac:dyDescent="0.25">
      <c r="A57" s="3" t="s">
        <v>5</v>
      </c>
      <c r="B57" s="4">
        <v>0</v>
      </c>
      <c r="C57" s="4">
        <v>0</v>
      </c>
      <c r="D57" s="4">
        <v>0</v>
      </c>
      <c r="E57" s="4">
        <v>333</v>
      </c>
      <c r="F57" s="4">
        <v>356</v>
      </c>
      <c r="G57" s="4">
        <v>281</v>
      </c>
      <c r="H57" s="4">
        <v>0</v>
      </c>
      <c r="I57" s="4">
        <v>211</v>
      </c>
      <c r="J57" s="4">
        <v>569.17999999999995</v>
      </c>
      <c r="K57" s="4">
        <f>367.25</f>
        <v>367.25</v>
      </c>
      <c r="L57" s="4">
        <v>407.28</v>
      </c>
      <c r="M57" s="4">
        <v>859.63</v>
      </c>
      <c r="N57" s="4">
        <f>SUM(B57:M57)</f>
        <v>3384.34</v>
      </c>
      <c r="P57" s="7" t="s">
        <v>22</v>
      </c>
      <c r="Q57" s="7">
        <v>895.4</v>
      </c>
    </row>
    <row r="58" spans="1:17" ht="30" x14ac:dyDescent="0.25">
      <c r="A58" s="1" t="s">
        <v>4</v>
      </c>
      <c r="B58" s="12" t="str">
        <f t="shared" ref="B58:E58" si="12">B48</f>
        <v>9600616287 / 16.03.2022 ELECTRICA FURNIZARE S.A.</v>
      </c>
      <c r="C58" s="12" t="str">
        <f t="shared" si="12"/>
        <v>9600733078 / 17.03.2022 ELECTRICA FURNIZARE S.A.</v>
      </c>
      <c r="D58" s="12" t="str">
        <f t="shared" si="12"/>
        <v>9603298577 / 14.04.2022 ELECTRICA FURNIZARE S.A.</v>
      </c>
      <c r="E58" s="12" t="str">
        <f t="shared" si="12"/>
        <v>9607738005 / 31.05.2022 ELECTRICA FURNIZARE S.A.</v>
      </c>
      <c r="F58" s="12" t="str">
        <f t="shared" ref="F58:L58" si="13">F48</f>
        <v>9610909112 / 28.06.2022 ELECTRICA FURNIZARE S.A.</v>
      </c>
      <c r="G58" s="12" t="str">
        <f t="shared" si="13"/>
        <v>9614776755 / 31.07.2022 ELECTRICA FURNIZARE S.A.</v>
      </c>
      <c r="H58" s="12" t="str">
        <f t="shared" si="13"/>
        <v>9614776755 / 31.07.2022 ELECTRICA FURNIZARE S.A.</v>
      </c>
      <c r="I58" s="12" t="str">
        <f t="shared" si="13"/>
        <v>9620997741 / 16.09.2022 ELECTRICA FURNIZARE S.A.</v>
      </c>
      <c r="J58" s="12" t="str">
        <f t="shared" si="13"/>
        <v>9626027954 / 31.10.2022 ELECTRICA FURNIZARE S.A.</v>
      </c>
      <c r="K58" s="12" t="str">
        <f t="shared" si="13"/>
        <v>9630622336 / 19.12.2022 ELECTRICA FURNIZARE S.A.</v>
      </c>
      <c r="L58" s="12" t="str">
        <f t="shared" si="13"/>
        <v>9633260342 / 13.01.2023 ELECTRICA FURNIZARE S.A.</v>
      </c>
      <c r="M58" s="12" t="str">
        <f>M48</f>
        <v>9647438249 / 30.06.2023 ELECTRICA FURNIZARE S.A.</v>
      </c>
      <c r="N58" s="4"/>
      <c r="P58" s="7" t="s">
        <v>23</v>
      </c>
      <c r="Q58" s="7"/>
    </row>
    <row r="59" spans="1:17" ht="30.75" thickBot="1" x14ac:dyDescent="0.3">
      <c r="A59" s="2" t="s">
        <v>68</v>
      </c>
      <c r="B59" s="6">
        <v>0</v>
      </c>
      <c r="C59" s="6">
        <v>0</v>
      </c>
      <c r="D59" s="6">
        <v>0</v>
      </c>
      <c r="E59" s="6">
        <f>333/1.19</f>
        <v>279.83193277310926</v>
      </c>
      <c r="F59" s="6">
        <f>356/1.19</f>
        <v>299.15966386554624</v>
      </c>
      <c r="G59" s="6">
        <f>281/1.19</f>
        <v>236.1344537815126</v>
      </c>
      <c r="H59" s="6">
        <v>0</v>
      </c>
      <c r="I59" s="6">
        <f>211/1.19</f>
        <v>177.31092436974791</v>
      </c>
      <c r="J59" s="6">
        <f>569.18/1.19</f>
        <v>478.30252100840335</v>
      </c>
      <c r="K59" s="6">
        <f>367.25/1.19</f>
        <v>308.61344537815125</v>
      </c>
      <c r="L59" s="6">
        <v>346.09</v>
      </c>
      <c r="M59" s="6">
        <v>722.5</v>
      </c>
      <c r="N59" s="4">
        <f t="shared" ref="N59" si="14">SUM(B59:M59)</f>
        <v>2847.9429411764704</v>
      </c>
      <c r="P59" s="32" t="s">
        <v>24</v>
      </c>
      <c r="Q59" s="32"/>
    </row>
    <row r="62" spans="1:17" x14ac:dyDescent="0.25">
      <c r="A62" t="s">
        <v>36</v>
      </c>
      <c r="B62" t="s">
        <v>35</v>
      </c>
    </row>
    <row r="64" spans="1:17" ht="15.75" thickBot="1" x14ac:dyDescent="0.3">
      <c r="A64" t="s">
        <v>2</v>
      </c>
    </row>
    <row r="65" spans="1:17" ht="30.75" thickBot="1" x14ac:dyDescent="0.3">
      <c r="P65" s="10" t="s">
        <v>19</v>
      </c>
      <c r="Q65" s="10" t="s">
        <v>20</v>
      </c>
    </row>
    <row r="66" spans="1:17" ht="30.75" thickBot="1" x14ac:dyDescent="0.3">
      <c r="A66" s="11" t="s">
        <v>3</v>
      </c>
      <c r="B66" s="11" t="s">
        <v>6</v>
      </c>
      <c r="C66" s="11" t="s">
        <v>7</v>
      </c>
      <c r="D66" s="11" t="s">
        <v>8</v>
      </c>
      <c r="E66" s="11" t="s">
        <v>10</v>
      </c>
      <c r="F66" s="11" t="s">
        <v>11</v>
      </c>
      <c r="G66" s="11" t="s">
        <v>12</v>
      </c>
      <c r="H66" s="11" t="s">
        <v>13</v>
      </c>
      <c r="I66" s="11" t="s">
        <v>14</v>
      </c>
      <c r="J66" s="11" t="s">
        <v>15</v>
      </c>
      <c r="K66" s="11" t="s">
        <v>16</v>
      </c>
      <c r="L66" s="11" t="s">
        <v>17</v>
      </c>
      <c r="M66" s="11" t="s">
        <v>18</v>
      </c>
      <c r="N66" s="11" t="s">
        <v>9</v>
      </c>
      <c r="P66" s="8" t="s">
        <v>21</v>
      </c>
      <c r="Q66" s="9" t="s">
        <v>112</v>
      </c>
    </row>
    <row r="67" spans="1:17" ht="30" x14ac:dyDescent="0.25">
      <c r="A67" s="3" t="s">
        <v>5</v>
      </c>
      <c r="B67" s="4">
        <v>13347</v>
      </c>
      <c r="C67" s="4">
        <v>15419</v>
      </c>
      <c r="D67" s="4">
        <v>5090</v>
      </c>
      <c r="E67" s="4">
        <v>9396</v>
      </c>
      <c r="F67" s="4">
        <v>6991</v>
      </c>
      <c r="G67" s="4">
        <v>683</v>
      </c>
      <c r="H67" s="4">
        <v>683</v>
      </c>
      <c r="I67" s="4">
        <v>2340</v>
      </c>
      <c r="J67" s="4">
        <v>2673</v>
      </c>
      <c r="K67" s="4">
        <v>11327.21</v>
      </c>
      <c r="L67" s="4">
        <v>14345.88</v>
      </c>
      <c r="M67" s="4">
        <v>10351.73</v>
      </c>
      <c r="N67" s="4">
        <f>SUM(B67:M67)</f>
        <v>92646.819999999992</v>
      </c>
      <c r="P67" s="7" t="s">
        <v>22</v>
      </c>
      <c r="Q67" s="7">
        <v>984.94</v>
      </c>
    </row>
    <row r="68" spans="1:17" ht="30" x14ac:dyDescent="0.25">
      <c r="A68" s="1" t="s">
        <v>4</v>
      </c>
      <c r="B68" s="12" t="str">
        <f t="shared" ref="B68:E68" si="15">B58</f>
        <v>9600616287 / 16.03.2022 ELECTRICA FURNIZARE S.A.</v>
      </c>
      <c r="C68" s="12" t="str">
        <f t="shared" si="15"/>
        <v>9600733078 / 17.03.2022 ELECTRICA FURNIZARE S.A.</v>
      </c>
      <c r="D68" s="12" t="str">
        <f t="shared" si="15"/>
        <v>9603298577 / 14.04.2022 ELECTRICA FURNIZARE S.A.</v>
      </c>
      <c r="E68" s="12" t="str">
        <f t="shared" si="15"/>
        <v>9607738005 / 31.05.2022 ELECTRICA FURNIZARE S.A.</v>
      </c>
      <c r="F68" s="12" t="str">
        <f t="shared" ref="F68:L68" si="16">F58</f>
        <v>9610909112 / 28.06.2022 ELECTRICA FURNIZARE S.A.</v>
      </c>
      <c r="G68" s="12" t="str">
        <f t="shared" si="16"/>
        <v>9614776755 / 31.07.2022 ELECTRICA FURNIZARE S.A.</v>
      </c>
      <c r="H68" s="12" t="str">
        <f t="shared" si="16"/>
        <v>9614776755 / 31.07.2022 ELECTRICA FURNIZARE S.A.</v>
      </c>
      <c r="I68" s="12" t="str">
        <f t="shared" si="16"/>
        <v>9620997741 / 16.09.2022 ELECTRICA FURNIZARE S.A.</v>
      </c>
      <c r="J68" s="12" t="str">
        <f t="shared" si="16"/>
        <v>9626027954 / 31.10.2022 ELECTRICA FURNIZARE S.A.</v>
      </c>
      <c r="K68" s="12" t="str">
        <f t="shared" si="16"/>
        <v>9630622336 / 19.12.2022 ELECTRICA FURNIZARE S.A.</v>
      </c>
      <c r="L68" s="12" t="str">
        <f t="shared" si="16"/>
        <v>9633260342 / 13.01.2023 ELECTRICA FURNIZARE S.A.</v>
      </c>
      <c r="M68" s="12" t="str">
        <f>M58</f>
        <v>9647438249 / 30.06.2023 ELECTRICA FURNIZARE S.A.</v>
      </c>
      <c r="N68" s="4"/>
      <c r="P68" s="7" t="s">
        <v>23</v>
      </c>
      <c r="Q68" s="7"/>
    </row>
    <row r="69" spans="1:17" ht="30.75" thickBot="1" x14ac:dyDescent="0.3">
      <c r="A69" s="2" t="s">
        <v>68</v>
      </c>
      <c r="B69" s="6">
        <f>B67/1.19</f>
        <v>11215.966386554623</v>
      </c>
      <c r="C69" s="6">
        <f>10251.94/1.19</f>
        <v>8615.0756302521022</v>
      </c>
      <c r="D69" s="6">
        <f>4696.69/1.19</f>
        <v>3946.798319327731</v>
      </c>
      <c r="E69" s="6">
        <f>9396/1.19</f>
        <v>7895.7983193277314</v>
      </c>
      <c r="F69" s="6">
        <f>6991/1.19</f>
        <v>5874.7899159663866</v>
      </c>
      <c r="G69" s="6">
        <f>683/1.19</f>
        <v>573.94957983193285</v>
      </c>
      <c r="H69" s="6">
        <f>H67/1.19</f>
        <v>573.94957983193285</v>
      </c>
      <c r="I69" s="6">
        <f>2434.4/1.19</f>
        <v>2045.7142857142858</v>
      </c>
      <c r="J69" s="6">
        <f>2673/1.19</f>
        <v>2246.2184873949582</v>
      </c>
      <c r="K69" s="6">
        <f>11327.21/1.19</f>
        <v>9518.6638655462175</v>
      </c>
      <c r="L69" s="6">
        <v>12190.51</v>
      </c>
      <c r="M69" s="6">
        <v>9583.5400000000009</v>
      </c>
      <c r="N69" s="4">
        <f t="shared" ref="N69" si="17">SUM(B69:M69)</f>
        <v>74280.974369747913</v>
      </c>
      <c r="P69" s="32" t="s">
        <v>24</v>
      </c>
      <c r="Q69" s="32"/>
    </row>
    <row r="72" spans="1:17" x14ac:dyDescent="0.25">
      <c r="A72" t="s">
        <v>37</v>
      </c>
      <c r="B72" t="s">
        <v>38</v>
      </c>
    </row>
    <row r="74" spans="1:17" ht="15.75" thickBot="1" x14ac:dyDescent="0.3">
      <c r="A74" t="s">
        <v>2</v>
      </c>
    </row>
    <row r="75" spans="1:17" ht="30.75" thickBot="1" x14ac:dyDescent="0.3">
      <c r="P75" s="10" t="s">
        <v>19</v>
      </c>
      <c r="Q75" s="10" t="s">
        <v>20</v>
      </c>
    </row>
    <row r="76" spans="1:17" ht="30.75" thickBot="1" x14ac:dyDescent="0.3">
      <c r="A76" s="11" t="s">
        <v>3</v>
      </c>
      <c r="B76" s="11" t="s">
        <v>6</v>
      </c>
      <c r="C76" s="11" t="s">
        <v>7</v>
      </c>
      <c r="D76" s="11" t="s">
        <v>8</v>
      </c>
      <c r="E76" s="11" t="s">
        <v>10</v>
      </c>
      <c r="F76" s="11" t="s">
        <v>11</v>
      </c>
      <c r="G76" s="11" t="s">
        <v>12</v>
      </c>
      <c r="H76" s="11" t="s">
        <v>13</v>
      </c>
      <c r="I76" s="11" t="s">
        <v>14</v>
      </c>
      <c r="J76" s="11" t="s">
        <v>15</v>
      </c>
      <c r="K76" s="11" t="s">
        <v>16</v>
      </c>
      <c r="L76" s="11" t="s">
        <v>17</v>
      </c>
      <c r="M76" s="11" t="s">
        <v>18</v>
      </c>
      <c r="N76" s="11" t="s">
        <v>9</v>
      </c>
      <c r="P76" s="8" t="s">
        <v>21</v>
      </c>
      <c r="Q76" s="9" t="s">
        <v>114</v>
      </c>
    </row>
    <row r="77" spans="1:17" ht="30" x14ac:dyDescent="0.25">
      <c r="A77" s="3" t="s">
        <v>5</v>
      </c>
      <c r="B77" s="4">
        <f>14047</f>
        <v>14047</v>
      </c>
      <c r="C77" s="4">
        <f>11109</f>
        <v>11109</v>
      </c>
      <c r="D77" s="4">
        <v>11755</v>
      </c>
      <c r="E77" s="4">
        <v>9396</v>
      </c>
      <c r="F77" s="4">
        <v>10831</v>
      </c>
      <c r="G77" s="4">
        <v>9110</v>
      </c>
      <c r="H77" s="4">
        <v>9110</v>
      </c>
      <c r="I77" s="4">
        <v>8810</v>
      </c>
      <c r="J77" s="4">
        <v>7159</v>
      </c>
      <c r="K77" s="4">
        <v>9942.77</v>
      </c>
      <c r="L77" s="4">
        <v>12286.09</v>
      </c>
      <c r="M77" s="4">
        <v>8620.01</v>
      </c>
      <c r="N77" s="4">
        <f>SUM(B77:M77)</f>
        <v>122175.87</v>
      </c>
      <c r="P77" s="7" t="s">
        <v>22</v>
      </c>
      <c r="Q77" s="7">
        <v>984.94</v>
      </c>
    </row>
    <row r="78" spans="1:17" ht="30" x14ac:dyDescent="0.25">
      <c r="A78" s="1" t="s">
        <v>4</v>
      </c>
      <c r="B78" s="12" t="str">
        <f t="shared" ref="B78:E78" si="18">B68</f>
        <v>9600616287 / 16.03.2022 ELECTRICA FURNIZARE S.A.</v>
      </c>
      <c r="C78" s="12" t="str">
        <f t="shared" si="18"/>
        <v>9600733078 / 17.03.2022 ELECTRICA FURNIZARE S.A.</v>
      </c>
      <c r="D78" s="12" t="str">
        <f t="shared" si="18"/>
        <v>9603298577 / 14.04.2022 ELECTRICA FURNIZARE S.A.</v>
      </c>
      <c r="E78" s="12" t="str">
        <f t="shared" si="18"/>
        <v>9607738005 / 31.05.2022 ELECTRICA FURNIZARE S.A.</v>
      </c>
      <c r="F78" s="12" t="str">
        <f t="shared" ref="F78:L78" si="19">F68</f>
        <v>9610909112 / 28.06.2022 ELECTRICA FURNIZARE S.A.</v>
      </c>
      <c r="G78" s="12" t="str">
        <f t="shared" si="19"/>
        <v>9614776755 / 31.07.2022 ELECTRICA FURNIZARE S.A.</v>
      </c>
      <c r="H78" s="12" t="str">
        <f t="shared" si="19"/>
        <v>9614776755 / 31.07.2022 ELECTRICA FURNIZARE S.A.</v>
      </c>
      <c r="I78" s="12" t="str">
        <f t="shared" si="19"/>
        <v>9620997741 / 16.09.2022 ELECTRICA FURNIZARE S.A.</v>
      </c>
      <c r="J78" s="12" t="str">
        <f t="shared" si="19"/>
        <v>9626027954 / 31.10.2022 ELECTRICA FURNIZARE S.A.</v>
      </c>
      <c r="K78" s="12" t="str">
        <f t="shared" si="19"/>
        <v>9630622336 / 19.12.2022 ELECTRICA FURNIZARE S.A.</v>
      </c>
      <c r="L78" s="12" t="str">
        <f t="shared" si="19"/>
        <v>9633260342 / 13.01.2023 ELECTRICA FURNIZARE S.A.</v>
      </c>
      <c r="M78" s="12" t="str">
        <f>M68</f>
        <v>9647438249 / 30.06.2023 ELECTRICA FURNIZARE S.A.</v>
      </c>
      <c r="N78" s="4"/>
      <c r="P78" s="7" t="s">
        <v>23</v>
      </c>
      <c r="Q78" s="7"/>
    </row>
    <row r="79" spans="1:17" ht="30.75" thickBot="1" x14ac:dyDescent="0.3">
      <c r="A79" s="2" t="s">
        <v>68</v>
      </c>
      <c r="B79" s="6">
        <f>B77/1.19</f>
        <v>11804.20168067227</v>
      </c>
      <c r="C79" s="6">
        <f>10251.54/1.19</f>
        <v>8614.7394957983197</v>
      </c>
      <c r="D79" s="6">
        <f>10847.61/1.19</f>
        <v>9115.6386554621859</v>
      </c>
      <c r="E79" s="6">
        <f>9396/1.19</f>
        <v>7895.7983193277314</v>
      </c>
      <c r="F79" s="6">
        <f>10831/1.19</f>
        <v>9101.6806722689071</v>
      </c>
      <c r="G79" s="6">
        <f>9110/1.19</f>
        <v>7655.4621848739498</v>
      </c>
      <c r="H79" s="6">
        <f>H77/1.19</f>
        <v>7655.4621848739498</v>
      </c>
      <c r="I79" s="6">
        <f>9165.42/1.19</f>
        <v>7702.0336134453783</v>
      </c>
      <c r="J79" s="6">
        <f>7159/1.19</f>
        <v>6015.9663865546217</v>
      </c>
      <c r="K79" s="6">
        <f>9942.77/1.19</f>
        <v>8355.268907563026</v>
      </c>
      <c r="L79" s="6">
        <v>10440.19</v>
      </c>
      <c r="M79" s="6">
        <v>7980.33</v>
      </c>
      <c r="N79" s="4">
        <f t="shared" ref="N79" si="20">SUM(B79:M79)</f>
        <v>102336.77210084033</v>
      </c>
      <c r="P79" s="32" t="s">
        <v>24</v>
      </c>
      <c r="Q79" s="32"/>
    </row>
    <row r="82" spans="1:17" x14ac:dyDescent="0.25">
      <c r="A82" t="s">
        <v>40</v>
      </c>
      <c r="B82" t="s">
        <v>39</v>
      </c>
    </row>
    <row r="84" spans="1:17" ht="15.75" thickBot="1" x14ac:dyDescent="0.3">
      <c r="A84" t="s">
        <v>2</v>
      </c>
    </row>
    <row r="85" spans="1:17" ht="30.75" thickBot="1" x14ac:dyDescent="0.3">
      <c r="P85" s="10" t="s">
        <v>19</v>
      </c>
      <c r="Q85" s="10" t="s">
        <v>20</v>
      </c>
    </row>
    <row r="86" spans="1:17" ht="30.75" thickBot="1" x14ac:dyDescent="0.3">
      <c r="A86" s="11" t="s">
        <v>3</v>
      </c>
      <c r="B86" s="11" t="s">
        <v>6</v>
      </c>
      <c r="C86" s="11" t="s">
        <v>7</v>
      </c>
      <c r="D86" s="11" t="s">
        <v>8</v>
      </c>
      <c r="E86" s="11" t="s">
        <v>10</v>
      </c>
      <c r="F86" s="11" t="s">
        <v>11</v>
      </c>
      <c r="G86" s="11" t="s">
        <v>12</v>
      </c>
      <c r="H86" s="11" t="s">
        <v>13</v>
      </c>
      <c r="I86" s="11" t="s">
        <v>14</v>
      </c>
      <c r="J86" s="11" t="s">
        <v>15</v>
      </c>
      <c r="K86" s="11" t="s">
        <v>16</v>
      </c>
      <c r="L86" s="11" t="s">
        <v>17</v>
      </c>
      <c r="M86" s="11" t="s">
        <v>18</v>
      </c>
      <c r="N86" s="11" t="s">
        <v>9</v>
      </c>
      <c r="P86" s="8" t="s">
        <v>21</v>
      </c>
      <c r="Q86" s="9" t="s">
        <v>115</v>
      </c>
    </row>
    <row r="87" spans="1:17" ht="30" x14ac:dyDescent="0.25">
      <c r="A87" s="3" t="s">
        <v>5</v>
      </c>
      <c r="B87" s="4">
        <v>11093</v>
      </c>
      <c r="C87" s="4">
        <v>10370</v>
      </c>
      <c r="D87" s="4">
        <v>13190</v>
      </c>
      <c r="E87" s="4">
        <v>9160</v>
      </c>
      <c r="F87" s="4">
        <v>11341</v>
      </c>
      <c r="G87" s="4">
        <v>9988</v>
      </c>
      <c r="H87" s="4">
        <v>9988</v>
      </c>
      <c r="I87" s="4">
        <v>1703</v>
      </c>
      <c r="J87" s="4">
        <v>1801</v>
      </c>
      <c r="K87" s="4">
        <v>10045</v>
      </c>
      <c r="L87" s="4">
        <f>13289</f>
        <v>13289</v>
      </c>
      <c r="M87" s="4">
        <v>9592.5</v>
      </c>
      <c r="N87" s="4">
        <f>SUM(B87:M87)</f>
        <v>111560.5</v>
      </c>
      <c r="P87" s="7" t="s">
        <v>22</v>
      </c>
      <c r="Q87" s="7">
        <v>994</v>
      </c>
    </row>
    <row r="88" spans="1:17" ht="30" x14ac:dyDescent="0.25">
      <c r="A88" s="1" t="s">
        <v>4</v>
      </c>
      <c r="B88" s="12" t="str">
        <f t="shared" ref="B88:E88" si="21">B78</f>
        <v>9600616287 / 16.03.2022 ELECTRICA FURNIZARE S.A.</v>
      </c>
      <c r="C88" s="12" t="str">
        <f t="shared" si="21"/>
        <v>9600733078 / 17.03.2022 ELECTRICA FURNIZARE S.A.</v>
      </c>
      <c r="D88" s="12" t="str">
        <f t="shared" si="21"/>
        <v>9603298577 / 14.04.2022 ELECTRICA FURNIZARE S.A.</v>
      </c>
      <c r="E88" s="12" t="str">
        <f t="shared" si="21"/>
        <v>9607738005 / 31.05.2022 ELECTRICA FURNIZARE S.A.</v>
      </c>
      <c r="F88" s="12" t="str">
        <f t="shared" ref="F88:L88" si="22">F78</f>
        <v>9610909112 / 28.06.2022 ELECTRICA FURNIZARE S.A.</v>
      </c>
      <c r="G88" s="12" t="str">
        <f t="shared" si="22"/>
        <v>9614776755 / 31.07.2022 ELECTRICA FURNIZARE S.A.</v>
      </c>
      <c r="H88" s="12" t="str">
        <f t="shared" si="22"/>
        <v>9614776755 / 31.07.2022 ELECTRICA FURNIZARE S.A.</v>
      </c>
      <c r="I88" s="12" t="str">
        <f t="shared" si="22"/>
        <v>9620997741 / 16.09.2022 ELECTRICA FURNIZARE S.A.</v>
      </c>
      <c r="J88" s="12" t="str">
        <f t="shared" si="22"/>
        <v>9626027954 / 31.10.2022 ELECTRICA FURNIZARE S.A.</v>
      </c>
      <c r="K88" s="12" t="str">
        <f t="shared" si="22"/>
        <v>9630622336 / 19.12.2022 ELECTRICA FURNIZARE S.A.</v>
      </c>
      <c r="L88" s="12" t="str">
        <f t="shared" si="22"/>
        <v>9633260342 / 13.01.2023 ELECTRICA FURNIZARE S.A.</v>
      </c>
      <c r="M88" s="12" t="str">
        <f>M78</f>
        <v>9647438249 / 30.06.2023 ELECTRICA FURNIZARE S.A.</v>
      </c>
      <c r="N88" s="4"/>
      <c r="P88" s="7" t="s">
        <v>23</v>
      </c>
      <c r="Q88" s="7"/>
    </row>
    <row r="89" spans="1:17" ht="30.75" thickBot="1" x14ac:dyDescent="0.3">
      <c r="A89" s="2" t="s">
        <v>68</v>
      </c>
      <c r="B89" s="6">
        <f>B87/1.19</f>
        <v>9321.8487394957992</v>
      </c>
      <c r="C89" s="6">
        <f>9569.54/1.19</f>
        <v>8041.6302521008411</v>
      </c>
      <c r="D89" s="6">
        <f>10847.61/1.19</f>
        <v>9115.6386554621859</v>
      </c>
      <c r="E89" s="6">
        <f>9160/1.19</f>
        <v>7697.4789915966394</v>
      </c>
      <c r="F89" s="6">
        <f>11341/1.19</f>
        <v>9530.2521008403364</v>
      </c>
      <c r="G89" s="6">
        <f>9988/1.19</f>
        <v>8393.2773109243699</v>
      </c>
      <c r="H89" s="6">
        <f>H87/1.19</f>
        <v>8393.2773109243699</v>
      </c>
      <c r="I89" s="6">
        <f>1771.71/1.19</f>
        <v>1488.8319327731094</v>
      </c>
      <c r="J89" s="6">
        <f>1801/1.19</f>
        <v>1513.4453781512607</v>
      </c>
      <c r="K89" s="6">
        <f>10045/1.19</f>
        <v>8441.176470588236</v>
      </c>
      <c r="L89" s="6">
        <v>11292.42</v>
      </c>
      <c r="M89" s="6">
        <v>8880.65</v>
      </c>
      <c r="N89" s="4">
        <f t="shared" ref="N89" si="23">SUM(B89:M89)</f>
        <v>92109.927142857137</v>
      </c>
      <c r="P89" s="32" t="s">
        <v>24</v>
      </c>
      <c r="Q89" s="32"/>
    </row>
    <row r="92" spans="1:17" x14ac:dyDescent="0.25">
      <c r="A92" t="s">
        <v>41</v>
      </c>
      <c r="B92" t="s">
        <v>42</v>
      </c>
    </row>
    <row r="94" spans="1:17" ht="15.75" thickBot="1" x14ac:dyDescent="0.3">
      <c r="A94" t="s">
        <v>2</v>
      </c>
    </row>
    <row r="95" spans="1:17" ht="30.75" thickBot="1" x14ac:dyDescent="0.3">
      <c r="P95" s="10" t="s">
        <v>19</v>
      </c>
      <c r="Q95" s="10" t="s">
        <v>20</v>
      </c>
    </row>
    <row r="96" spans="1:17" ht="30.75" thickBot="1" x14ac:dyDescent="0.3">
      <c r="A96" s="11" t="s">
        <v>3</v>
      </c>
      <c r="B96" s="11" t="s">
        <v>6</v>
      </c>
      <c r="C96" s="11" t="s">
        <v>7</v>
      </c>
      <c r="D96" s="11" t="s">
        <v>8</v>
      </c>
      <c r="E96" s="11" t="s">
        <v>10</v>
      </c>
      <c r="F96" s="11" t="s">
        <v>11</v>
      </c>
      <c r="G96" s="11" t="s">
        <v>12</v>
      </c>
      <c r="H96" s="11" t="s">
        <v>13</v>
      </c>
      <c r="I96" s="11" t="s">
        <v>14</v>
      </c>
      <c r="J96" s="11" t="s">
        <v>15</v>
      </c>
      <c r="K96" s="11" t="s">
        <v>16</v>
      </c>
      <c r="L96" s="11" t="s">
        <v>17</v>
      </c>
      <c r="M96" s="11" t="s">
        <v>18</v>
      </c>
      <c r="N96" s="11" t="s">
        <v>9</v>
      </c>
      <c r="P96" s="8" t="s">
        <v>21</v>
      </c>
      <c r="Q96" s="9" t="s">
        <v>115</v>
      </c>
    </row>
    <row r="97" spans="1:17" ht="30" x14ac:dyDescent="0.25">
      <c r="A97" s="3" t="s">
        <v>5</v>
      </c>
      <c r="B97" s="4">
        <v>10471</v>
      </c>
      <c r="C97" s="4">
        <v>9709</v>
      </c>
      <c r="D97" s="4">
        <v>12492</v>
      </c>
      <c r="E97" s="4">
        <v>9279</v>
      </c>
      <c r="F97" s="4">
        <v>11528</v>
      </c>
      <c r="G97" s="4">
        <v>9968</v>
      </c>
      <c r="H97" s="4">
        <v>9968</v>
      </c>
      <c r="I97" s="4">
        <v>838</v>
      </c>
      <c r="J97" s="4">
        <v>5035</v>
      </c>
      <c r="K97" s="4">
        <v>10145.459999999999</v>
      </c>
      <c r="L97" s="4">
        <v>10947.03</v>
      </c>
      <c r="M97" s="4">
        <v>11976.96</v>
      </c>
      <c r="N97" s="4">
        <f>SUM(B97:M97)</f>
        <v>112357.44999999998</v>
      </c>
      <c r="P97" s="7" t="s">
        <v>22</v>
      </c>
      <c r="Q97" s="7">
        <v>1041</v>
      </c>
    </row>
    <row r="98" spans="1:17" ht="30" x14ac:dyDescent="0.25">
      <c r="A98" s="1" t="s">
        <v>4</v>
      </c>
      <c r="B98" s="12" t="str">
        <f t="shared" ref="B98:E98" si="24">B88</f>
        <v>9600616287 / 16.03.2022 ELECTRICA FURNIZARE S.A.</v>
      </c>
      <c r="C98" s="12" t="str">
        <f t="shared" si="24"/>
        <v>9600733078 / 17.03.2022 ELECTRICA FURNIZARE S.A.</v>
      </c>
      <c r="D98" s="12" t="str">
        <f t="shared" si="24"/>
        <v>9603298577 / 14.04.2022 ELECTRICA FURNIZARE S.A.</v>
      </c>
      <c r="E98" s="12" t="str">
        <f t="shared" si="24"/>
        <v>9607738005 / 31.05.2022 ELECTRICA FURNIZARE S.A.</v>
      </c>
      <c r="F98" s="12" t="str">
        <f t="shared" ref="F98:L98" si="25">F88</f>
        <v>9610909112 / 28.06.2022 ELECTRICA FURNIZARE S.A.</v>
      </c>
      <c r="G98" s="12" t="str">
        <f t="shared" si="25"/>
        <v>9614776755 / 31.07.2022 ELECTRICA FURNIZARE S.A.</v>
      </c>
      <c r="H98" s="12" t="str">
        <f t="shared" si="25"/>
        <v>9614776755 / 31.07.2022 ELECTRICA FURNIZARE S.A.</v>
      </c>
      <c r="I98" s="12" t="str">
        <f t="shared" si="25"/>
        <v>9620997741 / 16.09.2022 ELECTRICA FURNIZARE S.A.</v>
      </c>
      <c r="J98" s="12" t="str">
        <f t="shared" si="25"/>
        <v>9626027954 / 31.10.2022 ELECTRICA FURNIZARE S.A.</v>
      </c>
      <c r="K98" s="12" t="str">
        <f t="shared" si="25"/>
        <v>9630622336 / 19.12.2022 ELECTRICA FURNIZARE S.A.</v>
      </c>
      <c r="L98" s="12" t="str">
        <f t="shared" si="25"/>
        <v>9633260342 / 13.01.2023 ELECTRICA FURNIZARE S.A.</v>
      </c>
      <c r="M98" s="12" t="str">
        <f>M88</f>
        <v>9647438249 / 30.06.2023 ELECTRICA FURNIZARE S.A.</v>
      </c>
      <c r="N98" s="4"/>
      <c r="P98" s="7" t="s">
        <v>23</v>
      </c>
      <c r="Q98" s="7"/>
    </row>
    <row r="99" spans="1:17" ht="30.75" thickBot="1" x14ac:dyDescent="0.3">
      <c r="A99" s="2" t="s">
        <v>68</v>
      </c>
      <c r="B99" s="6">
        <f>B97/1.19</f>
        <v>8799.1596638655465</v>
      </c>
      <c r="C99" s="6">
        <f>8959.8/1.19</f>
        <v>7529.2436974789916</v>
      </c>
      <c r="D99" s="6">
        <f>11527.87/1.19</f>
        <v>9687.2857142857156</v>
      </c>
      <c r="E99" s="6">
        <f>9279/1.19</f>
        <v>7797.4789915966394</v>
      </c>
      <c r="F99" s="6">
        <f>11528/1.19</f>
        <v>9687.3949579831933</v>
      </c>
      <c r="G99" s="6">
        <f>9968/1.19</f>
        <v>8376.4705882352937</v>
      </c>
      <c r="H99" s="6">
        <f>H97/1.19</f>
        <v>8376.4705882352937</v>
      </c>
      <c r="I99" s="6">
        <f>863.74/1.19</f>
        <v>725.83193277310932</v>
      </c>
      <c r="J99" s="6">
        <f>5035/1.19</f>
        <v>4231.09243697479</v>
      </c>
      <c r="K99" s="6">
        <f>10145.46/1.19</f>
        <v>8525.596638655461</v>
      </c>
      <c r="L99" s="6">
        <v>9302.31</v>
      </c>
      <c r="M99" s="6">
        <v>11088.16</v>
      </c>
      <c r="N99" s="4">
        <f t="shared" ref="N99" si="26">SUM(B99:M99)</f>
        <v>94126.495210084031</v>
      </c>
      <c r="P99" s="32" t="s">
        <v>24</v>
      </c>
      <c r="Q99" s="32"/>
    </row>
    <row r="102" spans="1:17" x14ac:dyDescent="0.25">
      <c r="A102" t="s">
        <v>44</v>
      </c>
      <c r="B102" t="s">
        <v>43</v>
      </c>
    </row>
    <row r="104" spans="1:17" ht="15.75" thickBot="1" x14ac:dyDescent="0.3">
      <c r="A104" t="s">
        <v>2</v>
      </c>
    </row>
    <row r="105" spans="1:17" ht="30.75" thickBot="1" x14ac:dyDescent="0.3">
      <c r="P105" s="10" t="s">
        <v>19</v>
      </c>
      <c r="Q105" s="10" t="s">
        <v>20</v>
      </c>
    </row>
    <row r="106" spans="1:17" ht="30.75" thickBot="1" x14ac:dyDescent="0.3">
      <c r="A106" s="11" t="s">
        <v>3</v>
      </c>
      <c r="B106" s="11" t="s">
        <v>6</v>
      </c>
      <c r="C106" s="11" t="s">
        <v>7</v>
      </c>
      <c r="D106" s="11" t="s">
        <v>8</v>
      </c>
      <c r="E106" s="11" t="s">
        <v>10</v>
      </c>
      <c r="F106" s="11" t="s">
        <v>11</v>
      </c>
      <c r="G106" s="11" t="s">
        <v>12</v>
      </c>
      <c r="H106" s="11" t="s">
        <v>13</v>
      </c>
      <c r="I106" s="11" t="s">
        <v>14</v>
      </c>
      <c r="J106" s="11" t="s">
        <v>15</v>
      </c>
      <c r="K106" s="11" t="s">
        <v>16</v>
      </c>
      <c r="L106" s="11" t="s">
        <v>17</v>
      </c>
      <c r="M106" s="11" t="s">
        <v>18</v>
      </c>
      <c r="N106" s="11" t="s">
        <v>9</v>
      </c>
      <c r="P106" s="8" t="s">
        <v>21</v>
      </c>
      <c r="Q106" s="9" t="s">
        <v>116</v>
      </c>
    </row>
    <row r="107" spans="1:17" ht="30" x14ac:dyDescent="0.25">
      <c r="A107" s="3" t="s">
        <v>5</v>
      </c>
      <c r="B107" s="4">
        <v>9898</v>
      </c>
      <c r="C107" s="4">
        <v>8775</v>
      </c>
      <c r="D107" s="4">
        <v>9438</v>
      </c>
      <c r="E107" s="4">
        <v>9683</v>
      </c>
      <c r="F107" s="4">
        <v>9364</v>
      </c>
      <c r="G107" s="4">
        <v>8319</v>
      </c>
      <c r="H107" s="4">
        <v>8319</v>
      </c>
      <c r="I107" s="4">
        <v>575</v>
      </c>
      <c r="J107" s="4">
        <v>5782</v>
      </c>
      <c r="K107" s="4">
        <f>9110.47</f>
        <v>9110.4699999999993</v>
      </c>
      <c r="L107" s="4">
        <v>10405.77</v>
      </c>
      <c r="M107" s="4">
        <v>12577.61</v>
      </c>
      <c r="N107" s="4">
        <f>SUM(B107:M107)</f>
        <v>102246.85</v>
      </c>
      <c r="P107" s="7" t="s">
        <v>22</v>
      </c>
      <c r="Q107" s="7">
        <v>996</v>
      </c>
    </row>
    <row r="108" spans="1:17" ht="30" x14ac:dyDescent="0.25">
      <c r="A108" s="1" t="s">
        <v>4</v>
      </c>
      <c r="B108" s="12" t="str">
        <f t="shared" ref="B108:E108" si="27">B98</f>
        <v>9600616287 / 16.03.2022 ELECTRICA FURNIZARE S.A.</v>
      </c>
      <c r="C108" s="12" t="str">
        <f t="shared" si="27"/>
        <v>9600733078 / 17.03.2022 ELECTRICA FURNIZARE S.A.</v>
      </c>
      <c r="D108" s="12" t="str">
        <f t="shared" si="27"/>
        <v>9603298577 / 14.04.2022 ELECTRICA FURNIZARE S.A.</v>
      </c>
      <c r="E108" s="12" t="str">
        <f t="shared" si="27"/>
        <v>9607738005 / 31.05.2022 ELECTRICA FURNIZARE S.A.</v>
      </c>
      <c r="F108" s="12" t="str">
        <f t="shared" ref="F108:L108" si="28">F98</f>
        <v>9610909112 / 28.06.2022 ELECTRICA FURNIZARE S.A.</v>
      </c>
      <c r="G108" s="12" t="str">
        <f t="shared" si="28"/>
        <v>9614776755 / 31.07.2022 ELECTRICA FURNIZARE S.A.</v>
      </c>
      <c r="H108" s="12" t="str">
        <f t="shared" si="28"/>
        <v>9614776755 / 31.07.2022 ELECTRICA FURNIZARE S.A.</v>
      </c>
      <c r="I108" s="12" t="str">
        <f t="shared" si="28"/>
        <v>9620997741 / 16.09.2022 ELECTRICA FURNIZARE S.A.</v>
      </c>
      <c r="J108" s="12" t="str">
        <f t="shared" si="28"/>
        <v>9626027954 / 31.10.2022 ELECTRICA FURNIZARE S.A.</v>
      </c>
      <c r="K108" s="12" t="str">
        <f t="shared" si="28"/>
        <v>9630622336 / 19.12.2022 ELECTRICA FURNIZARE S.A.</v>
      </c>
      <c r="L108" s="12" t="str">
        <f t="shared" si="28"/>
        <v>9633260342 / 13.01.2023 ELECTRICA FURNIZARE S.A.</v>
      </c>
      <c r="M108" s="12" t="str">
        <f>M98</f>
        <v>9647438249 / 30.06.2023 ELECTRICA FURNIZARE S.A.</v>
      </c>
      <c r="N108" s="4"/>
      <c r="P108" s="7" t="s">
        <v>23</v>
      </c>
      <c r="Q108" s="7"/>
    </row>
    <row r="109" spans="1:17" ht="30.75" thickBot="1" x14ac:dyDescent="0.3">
      <c r="A109" s="2" t="s">
        <v>68</v>
      </c>
      <c r="B109" s="6">
        <f>B107/1.19</f>
        <v>8317.6470588235297</v>
      </c>
      <c r="C109" s="6">
        <f>8097.59/1.19</f>
        <v>6804.6974789915967</v>
      </c>
      <c r="D109" s="6">
        <f>8708.92/1.19</f>
        <v>7318.4201680672277</v>
      </c>
      <c r="E109" s="6">
        <f>9683/1.19</f>
        <v>8136.9747899159665</v>
      </c>
      <c r="F109" s="6">
        <f>9364/1.19</f>
        <v>7868.90756302521</v>
      </c>
      <c r="G109" s="6">
        <f>8319/1.19</f>
        <v>6990.7563025210084</v>
      </c>
      <c r="H109" s="6">
        <f>H107/1.19</f>
        <v>6990.7563025210084</v>
      </c>
      <c r="I109" s="6">
        <f>598.19/1.19</f>
        <v>502.68067226890764</v>
      </c>
      <c r="J109" s="6">
        <f>5782/1.19</f>
        <v>4858.8235294117649</v>
      </c>
      <c r="K109" s="6">
        <f>9110.47/1.19</f>
        <v>7655.8571428571422</v>
      </c>
      <c r="L109" s="6">
        <v>8842.3700000000008</v>
      </c>
      <c r="M109" s="6">
        <v>11644.24</v>
      </c>
      <c r="N109" s="4">
        <f t="shared" ref="N109" si="29">SUM(B109:M109)</f>
        <v>85932.131008403376</v>
      </c>
      <c r="P109" s="32" t="s">
        <v>24</v>
      </c>
      <c r="Q109" s="32"/>
    </row>
    <row r="112" spans="1:17" x14ac:dyDescent="0.25">
      <c r="A112" t="s">
        <v>45</v>
      </c>
      <c r="B112" t="s">
        <v>46</v>
      </c>
    </row>
    <row r="114" spans="1:17" ht="15.75" thickBot="1" x14ac:dyDescent="0.3">
      <c r="A114" t="s">
        <v>2</v>
      </c>
    </row>
    <row r="115" spans="1:17" ht="30.75" thickBot="1" x14ac:dyDescent="0.3">
      <c r="P115" s="10" t="s">
        <v>19</v>
      </c>
      <c r="Q115" s="10" t="s">
        <v>20</v>
      </c>
    </row>
    <row r="116" spans="1:17" ht="30.75" thickBot="1" x14ac:dyDescent="0.3">
      <c r="A116" s="11" t="s">
        <v>3</v>
      </c>
      <c r="B116" s="11" t="s">
        <v>6</v>
      </c>
      <c r="C116" s="11" t="s">
        <v>7</v>
      </c>
      <c r="D116" s="11" t="s">
        <v>8</v>
      </c>
      <c r="E116" s="11" t="s">
        <v>10</v>
      </c>
      <c r="F116" s="11" t="s">
        <v>11</v>
      </c>
      <c r="G116" s="11" t="s">
        <v>12</v>
      </c>
      <c r="H116" s="11" t="s">
        <v>13</v>
      </c>
      <c r="I116" s="11" t="s">
        <v>14</v>
      </c>
      <c r="J116" s="11" t="s">
        <v>15</v>
      </c>
      <c r="K116" s="11" t="s">
        <v>16</v>
      </c>
      <c r="L116" s="11" t="s">
        <v>17</v>
      </c>
      <c r="M116" s="11" t="s">
        <v>18</v>
      </c>
      <c r="N116" s="11" t="s">
        <v>9</v>
      </c>
      <c r="P116" s="8" t="s">
        <v>21</v>
      </c>
      <c r="Q116" s="9" t="s">
        <v>117</v>
      </c>
    </row>
    <row r="117" spans="1:17" ht="30" x14ac:dyDescent="0.25">
      <c r="A117" s="3" t="s">
        <v>5</v>
      </c>
      <c r="B117" s="4">
        <v>11057</v>
      </c>
      <c r="C117" s="4">
        <v>10598</v>
      </c>
      <c r="D117" s="4">
        <v>11829</v>
      </c>
      <c r="E117" s="4">
        <v>9825</v>
      </c>
      <c r="F117" s="4">
        <v>10561</v>
      </c>
      <c r="G117" s="4">
        <v>9308</v>
      </c>
      <c r="H117" s="4">
        <v>9308</v>
      </c>
      <c r="I117" s="4">
        <v>615</v>
      </c>
      <c r="J117" s="4">
        <f>1344</f>
        <v>1344</v>
      </c>
      <c r="K117" s="4">
        <v>9440.57</v>
      </c>
      <c r="L117" s="4">
        <v>10560.32</v>
      </c>
      <c r="M117" s="4">
        <v>7520.07</v>
      </c>
      <c r="N117" s="4">
        <f>SUM(B117:M117)</f>
        <v>101965.96000000002</v>
      </c>
      <c r="P117" s="7" t="s">
        <v>22</v>
      </c>
      <c r="Q117" s="7">
        <v>728</v>
      </c>
    </row>
    <row r="118" spans="1:17" ht="30" x14ac:dyDescent="0.25">
      <c r="A118" s="1" t="s">
        <v>4</v>
      </c>
      <c r="B118" s="12" t="str">
        <f t="shared" ref="B118:E118" si="30">B108</f>
        <v>9600616287 / 16.03.2022 ELECTRICA FURNIZARE S.A.</v>
      </c>
      <c r="C118" s="12" t="str">
        <f t="shared" si="30"/>
        <v>9600733078 / 17.03.2022 ELECTRICA FURNIZARE S.A.</v>
      </c>
      <c r="D118" s="12" t="str">
        <f t="shared" si="30"/>
        <v>9603298577 / 14.04.2022 ELECTRICA FURNIZARE S.A.</v>
      </c>
      <c r="E118" s="12" t="str">
        <f t="shared" si="30"/>
        <v>9607738005 / 31.05.2022 ELECTRICA FURNIZARE S.A.</v>
      </c>
      <c r="F118" s="12" t="str">
        <f t="shared" ref="F118:L118" si="31">F108</f>
        <v>9610909112 / 28.06.2022 ELECTRICA FURNIZARE S.A.</v>
      </c>
      <c r="G118" s="12" t="str">
        <f t="shared" si="31"/>
        <v>9614776755 / 31.07.2022 ELECTRICA FURNIZARE S.A.</v>
      </c>
      <c r="H118" s="12" t="str">
        <f t="shared" si="31"/>
        <v>9614776755 / 31.07.2022 ELECTRICA FURNIZARE S.A.</v>
      </c>
      <c r="I118" s="12" t="str">
        <f t="shared" si="31"/>
        <v>9620997741 / 16.09.2022 ELECTRICA FURNIZARE S.A.</v>
      </c>
      <c r="J118" s="12" t="str">
        <f t="shared" si="31"/>
        <v>9626027954 / 31.10.2022 ELECTRICA FURNIZARE S.A.</v>
      </c>
      <c r="K118" s="12" t="str">
        <f t="shared" si="31"/>
        <v>9630622336 / 19.12.2022 ELECTRICA FURNIZARE S.A.</v>
      </c>
      <c r="L118" s="12" t="str">
        <f t="shared" si="31"/>
        <v>9633260342 / 13.01.2023 ELECTRICA FURNIZARE S.A.</v>
      </c>
      <c r="M118" s="12" t="str">
        <f>M108</f>
        <v>9647438249 / 30.06.2023 ELECTRICA FURNIZARE S.A.</v>
      </c>
      <c r="N118" s="4"/>
      <c r="P118" s="7" t="s">
        <v>23</v>
      </c>
      <c r="Q118" s="7"/>
    </row>
    <row r="119" spans="1:17" ht="30.75" thickBot="1" x14ac:dyDescent="0.3">
      <c r="A119" s="2" t="s">
        <v>68</v>
      </c>
      <c r="B119" s="6">
        <f>B117/1.19</f>
        <v>9291.5966386554628</v>
      </c>
      <c r="C119" s="6">
        <f>9780.04/1.19</f>
        <v>8218.5210084033624</v>
      </c>
      <c r="D119" s="6">
        <f>10915.97/1.19</f>
        <v>9173.0840336134461</v>
      </c>
      <c r="E119" s="6">
        <f>9825/1.19</f>
        <v>8256.3025210084033</v>
      </c>
      <c r="F119" s="6">
        <f>10561/1.19</f>
        <v>8874.7899159663866</v>
      </c>
      <c r="G119" s="6">
        <f>9308/1.19</f>
        <v>7821.8487394957983</v>
      </c>
      <c r="H119" s="6">
        <f>H117/1.19</f>
        <v>7821.8487394957983</v>
      </c>
      <c r="I119" s="6">
        <f>640.84/1.19</f>
        <v>538.52100840336141</v>
      </c>
      <c r="J119" s="6">
        <f>1344/1.19</f>
        <v>1129.4117647058824</v>
      </c>
      <c r="K119" s="6">
        <f>9440.57/1.19</f>
        <v>7933.2521008403364</v>
      </c>
      <c r="L119" s="6">
        <v>8973.7000000000007</v>
      </c>
      <c r="M119" s="6">
        <v>6962.01</v>
      </c>
      <c r="N119" s="4">
        <f t="shared" ref="N119" si="32">SUM(B119:M119)</f>
        <v>84994.88647058823</v>
      </c>
      <c r="P119" s="32" t="s">
        <v>24</v>
      </c>
      <c r="Q119" s="32"/>
    </row>
    <row r="122" spans="1:17" x14ac:dyDescent="0.25">
      <c r="A122" t="s">
        <v>48</v>
      </c>
      <c r="B122" t="s">
        <v>47</v>
      </c>
    </row>
    <row r="124" spans="1:17" ht="15.75" thickBot="1" x14ac:dyDescent="0.3">
      <c r="A124" t="s">
        <v>2</v>
      </c>
    </row>
    <row r="125" spans="1:17" ht="30.75" thickBot="1" x14ac:dyDescent="0.3">
      <c r="P125" s="10" t="s">
        <v>19</v>
      </c>
      <c r="Q125" s="10" t="s">
        <v>20</v>
      </c>
    </row>
    <row r="126" spans="1:17" ht="30.75" thickBot="1" x14ac:dyDescent="0.3">
      <c r="A126" s="11" t="s">
        <v>3</v>
      </c>
      <c r="B126" s="11" t="s">
        <v>6</v>
      </c>
      <c r="C126" s="11" t="s">
        <v>7</v>
      </c>
      <c r="D126" s="11" t="s">
        <v>8</v>
      </c>
      <c r="E126" s="11" t="s">
        <v>10</v>
      </c>
      <c r="F126" s="11" t="s">
        <v>11</v>
      </c>
      <c r="G126" s="11" t="s">
        <v>12</v>
      </c>
      <c r="H126" s="11" t="s">
        <v>13</v>
      </c>
      <c r="I126" s="11" t="s">
        <v>14</v>
      </c>
      <c r="J126" s="11" t="s">
        <v>15</v>
      </c>
      <c r="K126" s="11" t="s">
        <v>16</v>
      </c>
      <c r="L126" s="11" t="s">
        <v>17</v>
      </c>
      <c r="M126" s="11" t="s">
        <v>18</v>
      </c>
      <c r="N126" s="11" t="s">
        <v>9</v>
      </c>
      <c r="P126" s="8" t="s">
        <v>21</v>
      </c>
      <c r="Q126" s="9" t="s">
        <v>117</v>
      </c>
    </row>
    <row r="127" spans="1:17" ht="30" x14ac:dyDescent="0.25">
      <c r="A127" s="3" t="s">
        <v>5</v>
      </c>
      <c r="B127" s="4">
        <v>8214</v>
      </c>
      <c r="C127" s="4">
        <v>7801</v>
      </c>
      <c r="D127" s="4">
        <v>9016</v>
      </c>
      <c r="E127" s="4">
        <v>8717</v>
      </c>
      <c r="F127" s="4">
        <v>8143</v>
      </c>
      <c r="G127" s="4">
        <v>7028</v>
      </c>
      <c r="H127" s="4">
        <v>7028</v>
      </c>
      <c r="I127" s="4">
        <v>389</v>
      </c>
      <c r="J127" s="4">
        <v>651</v>
      </c>
      <c r="K127" s="4">
        <v>8557.32</v>
      </c>
      <c r="L127" s="4">
        <v>9090.4500000000007</v>
      </c>
      <c r="M127" s="4">
        <v>7133.18</v>
      </c>
      <c r="N127" s="4">
        <f>SUM(B127:M127)</f>
        <v>81767.950000000012</v>
      </c>
      <c r="P127" s="7" t="s">
        <v>22</v>
      </c>
      <c r="Q127" s="7">
        <v>728</v>
      </c>
    </row>
    <row r="128" spans="1:17" ht="30" x14ac:dyDescent="0.25">
      <c r="A128" s="1" t="s">
        <v>4</v>
      </c>
      <c r="B128" s="12" t="str">
        <f t="shared" ref="B128:E128" si="33">B118</f>
        <v>9600616287 / 16.03.2022 ELECTRICA FURNIZARE S.A.</v>
      </c>
      <c r="C128" s="12" t="str">
        <f t="shared" si="33"/>
        <v>9600733078 / 17.03.2022 ELECTRICA FURNIZARE S.A.</v>
      </c>
      <c r="D128" s="12" t="str">
        <f t="shared" si="33"/>
        <v>9603298577 / 14.04.2022 ELECTRICA FURNIZARE S.A.</v>
      </c>
      <c r="E128" s="12" t="str">
        <f t="shared" si="33"/>
        <v>9607738005 / 31.05.2022 ELECTRICA FURNIZARE S.A.</v>
      </c>
      <c r="F128" s="12" t="str">
        <f t="shared" ref="F128:L128" si="34">F118</f>
        <v>9610909112 / 28.06.2022 ELECTRICA FURNIZARE S.A.</v>
      </c>
      <c r="G128" s="12" t="str">
        <f t="shared" si="34"/>
        <v>9614776755 / 31.07.2022 ELECTRICA FURNIZARE S.A.</v>
      </c>
      <c r="H128" s="12" t="str">
        <f t="shared" si="34"/>
        <v>9614776755 / 31.07.2022 ELECTRICA FURNIZARE S.A.</v>
      </c>
      <c r="I128" s="12" t="str">
        <f t="shared" si="34"/>
        <v>9620997741 / 16.09.2022 ELECTRICA FURNIZARE S.A.</v>
      </c>
      <c r="J128" s="12" t="str">
        <f t="shared" si="34"/>
        <v>9626027954 / 31.10.2022 ELECTRICA FURNIZARE S.A.</v>
      </c>
      <c r="K128" s="12" t="str">
        <f t="shared" si="34"/>
        <v>9630622336 / 19.12.2022 ELECTRICA FURNIZARE S.A.</v>
      </c>
      <c r="L128" s="12" t="str">
        <f t="shared" si="34"/>
        <v>9633260342 / 13.01.2023 ELECTRICA FURNIZARE S.A.</v>
      </c>
      <c r="M128" s="12" t="str">
        <f>M118</f>
        <v>9647438249 / 30.06.2023 ELECTRICA FURNIZARE S.A.</v>
      </c>
      <c r="N128" s="4"/>
      <c r="P128" s="7" t="s">
        <v>23</v>
      </c>
      <c r="Q128" s="7"/>
    </row>
    <row r="129" spans="1:17" ht="30.75" thickBot="1" x14ac:dyDescent="0.3">
      <c r="A129" s="2" t="s">
        <v>68</v>
      </c>
      <c r="B129" s="6">
        <f>B127/1.19</f>
        <v>6902.5210084033615</v>
      </c>
      <c r="C129" s="6">
        <f>7199.12/1.19</f>
        <v>6049.680672268908</v>
      </c>
      <c r="D129" s="6">
        <f>8319.82/1.19</f>
        <v>6991.4453781512602</v>
      </c>
      <c r="E129" s="6">
        <f>8717/1.19</f>
        <v>7325.2100840336134</v>
      </c>
      <c r="F129" s="6">
        <f>8143/1.19</f>
        <v>6842.8571428571431</v>
      </c>
      <c r="G129" s="6">
        <f>7028/1.19</f>
        <v>5905.8823529411766</v>
      </c>
      <c r="H129" s="6">
        <f>H127/1.19</f>
        <v>5905.8823529411766</v>
      </c>
      <c r="I129" s="6">
        <f>404.68/1.19</f>
        <v>340.06722689075633</v>
      </c>
      <c r="J129" s="6">
        <f>651/1.19</f>
        <v>547.05882352941182</v>
      </c>
      <c r="K129" s="6">
        <f>8557.32/1.19</f>
        <v>7191.0252100840335</v>
      </c>
      <c r="L129" s="6">
        <v>7724.67</v>
      </c>
      <c r="M129" s="6">
        <v>6603.84</v>
      </c>
      <c r="N129" s="4">
        <f t="shared" ref="N129" si="35">SUM(B129:M129)</f>
        <v>68330.140252100842</v>
      </c>
      <c r="P129" s="32" t="s">
        <v>24</v>
      </c>
      <c r="Q129" s="32"/>
    </row>
    <row r="132" spans="1:17" x14ac:dyDescent="0.25">
      <c r="A132" t="s">
        <v>50</v>
      </c>
      <c r="B132" t="s">
        <v>49</v>
      </c>
    </row>
    <row r="134" spans="1:17" ht="15.75" thickBot="1" x14ac:dyDescent="0.3">
      <c r="A134" t="s">
        <v>2</v>
      </c>
    </row>
    <row r="135" spans="1:17" ht="30.75" thickBot="1" x14ac:dyDescent="0.3">
      <c r="P135" s="10" t="s">
        <v>19</v>
      </c>
      <c r="Q135" s="10" t="s">
        <v>20</v>
      </c>
    </row>
    <row r="136" spans="1:17" ht="30.75" thickBot="1" x14ac:dyDescent="0.3">
      <c r="A136" s="11" t="s">
        <v>3</v>
      </c>
      <c r="B136" s="11" t="s">
        <v>6</v>
      </c>
      <c r="C136" s="11" t="s">
        <v>7</v>
      </c>
      <c r="D136" s="11" t="s">
        <v>8</v>
      </c>
      <c r="E136" s="11" t="s">
        <v>10</v>
      </c>
      <c r="F136" s="11" t="s">
        <v>11</v>
      </c>
      <c r="G136" s="11" t="s">
        <v>12</v>
      </c>
      <c r="H136" s="11" t="s">
        <v>13</v>
      </c>
      <c r="I136" s="11" t="s">
        <v>14</v>
      </c>
      <c r="J136" s="11" t="s">
        <v>15</v>
      </c>
      <c r="K136" s="11" t="s">
        <v>16</v>
      </c>
      <c r="L136" s="11" t="s">
        <v>17</v>
      </c>
      <c r="M136" s="11" t="s">
        <v>18</v>
      </c>
      <c r="N136" s="11" t="s">
        <v>9</v>
      </c>
      <c r="P136" s="8" t="s">
        <v>21</v>
      </c>
      <c r="Q136" s="9" t="s">
        <v>117</v>
      </c>
    </row>
    <row r="137" spans="1:17" ht="30" x14ac:dyDescent="0.25">
      <c r="A137" s="3" t="s">
        <v>5</v>
      </c>
      <c r="B137" s="4">
        <v>9051</v>
      </c>
      <c r="C137" s="4">
        <v>8327</v>
      </c>
      <c r="D137" s="4">
        <v>7456</v>
      </c>
      <c r="E137" s="4">
        <v>7140</v>
      </c>
      <c r="F137" s="4">
        <v>6397</v>
      </c>
      <c r="G137" s="4">
        <v>5570</v>
      </c>
      <c r="H137" s="4">
        <v>5570</v>
      </c>
      <c r="I137" s="4">
        <v>185</v>
      </c>
      <c r="J137" s="4">
        <v>365</v>
      </c>
      <c r="K137" s="4">
        <v>6509.05</v>
      </c>
      <c r="L137" s="4">
        <f>8215.26</f>
        <v>8215.26</v>
      </c>
      <c r="M137" s="4">
        <v>5899.73</v>
      </c>
      <c r="N137" s="4">
        <f>SUM(B137:M137)</f>
        <v>70685.040000000008</v>
      </c>
      <c r="P137" s="7" t="s">
        <v>22</v>
      </c>
      <c r="Q137" s="7">
        <v>731</v>
      </c>
    </row>
    <row r="138" spans="1:17" ht="30" x14ac:dyDescent="0.25">
      <c r="A138" s="1" t="s">
        <v>4</v>
      </c>
      <c r="B138" s="12" t="str">
        <f t="shared" ref="B138:D138" si="36">B128</f>
        <v>9600616287 / 16.03.2022 ELECTRICA FURNIZARE S.A.</v>
      </c>
      <c r="C138" s="12" t="str">
        <f t="shared" si="36"/>
        <v>9600733078 / 17.03.2022 ELECTRICA FURNIZARE S.A.</v>
      </c>
      <c r="D138" s="12" t="str">
        <f t="shared" si="36"/>
        <v>9603298577 / 14.04.2022 ELECTRICA FURNIZARE S.A.</v>
      </c>
      <c r="E138" s="12" t="str">
        <f>E128</f>
        <v>9607738005 / 31.05.2022 ELECTRICA FURNIZARE S.A.</v>
      </c>
      <c r="F138" s="12" t="str">
        <f t="shared" ref="F138:L138" si="37">F128</f>
        <v>9610909112 / 28.06.2022 ELECTRICA FURNIZARE S.A.</v>
      </c>
      <c r="G138" s="12" t="str">
        <f t="shared" si="37"/>
        <v>9614776755 / 31.07.2022 ELECTRICA FURNIZARE S.A.</v>
      </c>
      <c r="H138" s="12" t="str">
        <f t="shared" si="37"/>
        <v>9614776755 / 31.07.2022 ELECTRICA FURNIZARE S.A.</v>
      </c>
      <c r="I138" s="12" t="str">
        <f t="shared" si="37"/>
        <v>9620997741 / 16.09.2022 ELECTRICA FURNIZARE S.A.</v>
      </c>
      <c r="J138" s="12" t="str">
        <f t="shared" si="37"/>
        <v>9626027954 / 31.10.2022 ELECTRICA FURNIZARE S.A.</v>
      </c>
      <c r="K138" s="12" t="str">
        <f t="shared" si="37"/>
        <v>9630622336 / 19.12.2022 ELECTRICA FURNIZARE S.A.</v>
      </c>
      <c r="L138" s="12" t="str">
        <f t="shared" si="37"/>
        <v>9633260342 / 13.01.2023 ELECTRICA FURNIZARE S.A.</v>
      </c>
      <c r="M138" s="12" t="str">
        <f>M128</f>
        <v>9647438249 / 30.06.2023 ELECTRICA FURNIZARE S.A.</v>
      </c>
      <c r="N138" s="4"/>
      <c r="P138" s="7" t="s">
        <v>23</v>
      </c>
      <c r="Q138" s="7"/>
    </row>
    <row r="139" spans="1:17" ht="30.75" thickBot="1" x14ac:dyDescent="0.3">
      <c r="A139" s="2" t="s">
        <v>68</v>
      </c>
      <c r="B139" s="6">
        <f>B137/1.19</f>
        <v>7605.8823529411766</v>
      </c>
      <c r="C139" s="6">
        <f>7684.49/1.19</f>
        <v>6457.5546218487398</v>
      </c>
      <c r="D139" s="6">
        <f>6880.32/1.19</f>
        <v>5781.7815126050418</v>
      </c>
      <c r="E139" s="6">
        <f>7140/1.19</f>
        <v>6000</v>
      </c>
      <c r="F139" s="6">
        <f>6397/1.19</f>
        <v>5375.6302521008402</v>
      </c>
      <c r="G139" s="6">
        <f>5570/1.19</f>
        <v>4680.6722689075632</v>
      </c>
      <c r="H139" s="6">
        <f>H137/1.19</f>
        <v>4680.6722689075632</v>
      </c>
      <c r="I139" s="6">
        <f>193.49/1.19</f>
        <v>162.59663865546219</v>
      </c>
      <c r="J139" s="6">
        <f>365/1.19</f>
        <v>306.72268907563029</v>
      </c>
      <c r="K139" s="6">
        <f>6509.05/1.19</f>
        <v>5469.7899159663866</v>
      </c>
      <c r="L139" s="6">
        <v>6980.97</v>
      </c>
      <c r="M139" s="6">
        <v>5461.92</v>
      </c>
      <c r="N139" s="4">
        <f t="shared" ref="N139" si="38">SUM(B139:M139)</f>
        <v>58964.192521008401</v>
      </c>
      <c r="P139" s="32" t="s">
        <v>24</v>
      </c>
      <c r="Q139" s="32"/>
    </row>
    <row r="142" spans="1:17" x14ac:dyDescent="0.25">
      <c r="A142" t="s">
        <v>52</v>
      </c>
      <c r="B142" t="s">
        <v>51</v>
      </c>
    </row>
    <row r="144" spans="1:17" ht="15.75" thickBot="1" x14ac:dyDescent="0.3">
      <c r="A144" t="s">
        <v>2</v>
      </c>
    </row>
    <row r="145" spans="1:17" ht="30.75" thickBot="1" x14ac:dyDescent="0.3">
      <c r="P145" s="10" t="s">
        <v>19</v>
      </c>
      <c r="Q145" s="10" t="s">
        <v>20</v>
      </c>
    </row>
    <row r="146" spans="1:17" ht="30.75" thickBot="1" x14ac:dyDescent="0.3">
      <c r="A146" s="11" t="s">
        <v>3</v>
      </c>
      <c r="B146" s="11" t="s">
        <v>6</v>
      </c>
      <c r="C146" s="11" t="s">
        <v>7</v>
      </c>
      <c r="D146" s="11" t="s">
        <v>8</v>
      </c>
      <c r="E146" s="11" t="s">
        <v>10</v>
      </c>
      <c r="F146" s="11" t="s">
        <v>11</v>
      </c>
      <c r="G146" s="11" t="s">
        <v>12</v>
      </c>
      <c r="H146" s="11" t="s">
        <v>13</v>
      </c>
      <c r="I146" s="11" t="s">
        <v>14</v>
      </c>
      <c r="J146" s="11" t="s">
        <v>15</v>
      </c>
      <c r="K146" s="11" t="s">
        <v>16</v>
      </c>
      <c r="L146" s="11" t="s">
        <v>17</v>
      </c>
      <c r="M146" s="11" t="s">
        <v>18</v>
      </c>
      <c r="N146" s="11" t="s">
        <v>9</v>
      </c>
      <c r="P146" s="8" t="s">
        <v>21</v>
      </c>
      <c r="Q146" s="9" t="s">
        <v>118</v>
      </c>
    </row>
    <row r="147" spans="1:17" ht="30" x14ac:dyDescent="0.25">
      <c r="A147" s="3" t="s">
        <v>5</v>
      </c>
      <c r="B147" s="4">
        <v>8791</v>
      </c>
      <c r="C147" s="4">
        <v>8248</v>
      </c>
      <c r="D147" s="4">
        <v>10044</v>
      </c>
      <c r="E147" s="4">
        <v>7184</v>
      </c>
      <c r="F147" s="4">
        <v>9033</v>
      </c>
      <c r="G147" s="4">
        <v>6843</v>
      </c>
      <c r="H147" s="4">
        <v>6843</v>
      </c>
      <c r="I147" s="4">
        <v>512</v>
      </c>
      <c r="J147" s="4">
        <v>554</v>
      </c>
      <c r="K147" s="4">
        <v>10543.91</v>
      </c>
      <c r="L147" s="4">
        <v>12136.77</v>
      </c>
      <c r="M147" s="4">
        <v>8097.44</v>
      </c>
      <c r="N147" s="4">
        <f>SUM(B147:M147)</f>
        <v>88830.12000000001</v>
      </c>
      <c r="P147" s="7" t="s">
        <v>22</v>
      </c>
      <c r="Q147" s="7">
        <v>729</v>
      </c>
    </row>
    <row r="148" spans="1:17" ht="30" x14ac:dyDescent="0.25">
      <c r="A148" s="1" t="s">
        <v>4</v>
      </c>
      <c r="B148" s="12" t="str">
        <f t="shared" ref="B148:E148" si="39">B138</f>
        <v>9600616287 / 16.03.2022 ELECTRICA FURNIZARE S.A.</v>
      </c>
      <c r="C148" s="12" t="str">
        <f t="shared" si="39"/>
        <v>9600733078 / 17.03.2022 ELECTRICA FURNIZARE S.A.</v>
      </c>
      <c r="D148" s="12" t="str">
        <f t="shared" si="39"/>
        <v>9603298577 / 14.04.2022 ELECTRICA FURNIZARE S.A.</v>
      </c>
      <c r="E148" s="12" t="str">
        <f t="shared" si="39"/>
        <v>9607738005 / 31.05.2022 ELECTRICA FURNIZARE S.A.</v>
      </c>
      <c r="F148" s="12" t="str">
        <f t="shared" ref="F148:L148" si="40">F138</f>
        <v>9610909112 / 28.06.2022 ELECTRICA FURNIZARE S.A.</v>
      </c>
      <c r="G148" s="12" t="str">
        <f t="shared" si="40"/>
        <v>9614776755 / 31.07.2022 ELECTRICA FURNIZARE S.A.</v>
      </c>
      <c r="H148" s="12" t="str">
        <f t="shared" si="40"/>
        <v>9614776755 / 31.07.2022 ELECTRICA FURNIZARE S.A.</v>
      </c>
      <c r="I148" s="12" t="str">
        <f t="shared" si="40"/>
        <v>9620997741 / 16.09.2022 ELECTRICA FURNIZARE S.A.</v>
      </c>
      <c r="J148" s="12" t="str">
        <f t="shared" si="40"/>
        <v>9626027954 / 31.10.2022 ELECTRICA FURNIZARE S.A.</v>
      </c>
      <c r="K148" s="12" t="str">
        <f t="shared" si="40"/>
        <v>9630622336 / 19.12.2022 ELECTRICA FURNIZARE S.A.</v>
      </c>
      <c r="L148" s="12" t="str">
        <f t="shared" si="40"/>
        <v>9633260342 / 13.01.2023 ELECTRICA FURNIZARE S.A.</v>
      </c>
      <c r="M148" s="12" t="str">
        <f>M138</f>
        <v>9647438249 / 30.06.2023 ELECTRICA FURNIZARE S.A.</v>
      </c>
      <c r="N148" s="4"/>
      <c r="P148" s="7" t="s">
        <v>23</v>
      </c>
      <c r="Q148" s="7"/>
    </row>
    <row r="149" spans="1:17" ht="30.75" thickBot="1" x14ac:dyDescent="0.3">
      <c r="A149" s="2" t="s">
        <v>68</v>
      </c>
      <c r="B149" s="6">
        <f>B147/1.19</f>
        <v>7387.3949579831933</v>
      </c>
      <c r="C149" s="6">
        <f>7610.8/1.19</f>
        <v>6395.6302521008411</v>
      </c>
      <c r="D149" s="6">
        <f>9268.42/1.19</f>
        <v>7788.588235294118</v>
      </c>
      <c r="E149" s="6">
        <f>7184/1.19</f>
        <v>6036.9747899159665</v>
      </c>
      <c r="F149" s="6">
        <f>9033/1.19</f>
        <v>7590.7563025210084</v>
      </c>
      <c r="G149" s="6">
        <f>6843/1.19</f>
        <v>5750.4201680672268</v>
      </c>
      <c r="H149" s="6">
        <f>H147/1.19</f>
        <v>5750.4201680672268</v>
      </c>
      <c r="I149" s="6">
        <f>532.65/1.19</f>
        <v>447.60504201680675</v>
      </c>
      <c r="J149" s="6">
        <f>554/1.19</f>
        <v>465.54621848739498</v>
      </c>
      <c r="K149" s="6">
        <f>10543.91/1.19</f>
        <v>8860.4285714285725</v>
      </c>
      <c r="L149" s="6">
        <v>10313.299999999999</v>
      </c>
      <c r="M149" s="6">
        <v>7496.53</v>
      </c>
      <c r="N149" s="4">
        <f t="shared" ref="N149" si="41">SUM(B149:M149)</f>
        <v>74283.594705882366</v>
      </c>
      <c r="P149" s="32" t="s">
        <v>24</v>
      </c>
      <c r="Q149" s="32"/>
    </row>
    <row r="152" spans="1:17" x14ac:dyDescent="0.25">
      <c r="A152" t="s">
        <v>54</v>
      </c>
      <c r="B152" t="s">
        <v>53</v>
      </c>
    </row>
    <row r="154" spans="1:17" ht="15.75" thickBot="1" x14ac:dyDescent="0.3">
      <c r="A154" t="s">
        <v>2</v>
      </c>
    </row>
    <row r="155" spans="1:17" ht="30.75" thickBot="1" x14ac:dyDescent="0.3">
      <c r="P155" s="10" t="s">
        <v>19</v>
      </c>
      <c r="Q155" s="10" t="s">
        <v>20</v>
      </c>
    </row>
    <row r="156" spans="1:17" ht="30.75" thickBot="1" x14ac:dyDescent="0.3">
      <c r="A156" s="11" t="s">
        <v>3</v>
      </c>
      <c r="B156" s="11" t="s">
        <v>6</v>
      </c>
      <c r="C156" s="11" t="s">
        <v>7</v>
      </c>
      <c r="D156" s="11" t="s">
        <v>8</v>
      </c>
      <c r="E156" s="11" t="s">
        <v>10</v>
      </c>
      <c r="F156" s="11" t="s">
        <v>11</v>
      </c>
      <c r="G156" s="11" t="s">
        <v>12</v>
      </c>
      <c r="H156" s="11" t="s">
        <v>13</v>
      </c>
      <c r="I156" s="11" t="s">
        <v>14</v>
      </c>
      <c r="J156" s="11" t="s">
        <v>15</v>
      </c>
      <c r="K156" s="11" t="s">
        <v>16</v>
      </c>
      <c r="L156" s="11" t="s">
        <v>17</v>
      </c>
      <c r="M156" s="11" t="s">
        <v>18</v>
      </c>
      <c r="N156" s="11" t="s">
        <v>9</v>
      </c>
      <c r="P156" s="8" t="s">
        <v>21</v>
      </c>
      <c r="Q156" s="9" t="s">
        <v>119</v>
      </c>
    </row>
    <row r="157" spans="1:17" ht="30" x14ac:dyDescent="0.25">
      <c r="A157" s="3" t="s">
        <v>5</v>
      </c>
      <c r="B157" s="4">
        <v>8313</v>
      </c>
      <c r="C157" s="4">
        <v>4101</v>
      </c>
      <c r="D157" s="4">
        <v>9098</v>
      </c>
      <c r="E157" s="4">
        <v>6524</v>
      </c>
      <c r="F157" s="4">
        <v>8112</v>
      </c>
      <c r="G157" s="4">
        <v>6582</v>
      </c>
      <c r="H157" s="4">
        <v>6582</v>
      </c>
      <c r="I157" s="4">
        <v>795</v>
      </c>
      <c r="J157" s="4">
        <v>485</v>
      </c>
      <c r="K157" s="4">
        <v>7201.69</v>
      </c>
      <c r="L157" s="4">
        <v>9386.56</v>
      </c>
      <c r="M157" s="4">
        <v>6851.64</v>
      </c>
      <c r="N157" s="4">
        <f>SUM(B157:M157)</f>
        <v>74031.89</v>
      </c>
      <c r="P157" s="7" t="s">
        <v>22</v>
      </c>
      <c r="Q157" s="7">
        <v>706</v>
      </c>
    </row>
    <row r="158" spans="1:17" ht="30" x14ac:dyDescent="0.25">
      <c r="A158" s="1" t="s">
        <v>4</v>
      </c>
      <c r="B158" s="12" t="str">
        <f t="shared" ref="B158:D158" si="42">B148</f>
        <v>9600616287 / 16.03.2022 ELECTRICA FURNIZARE S.A.</v>
      </c>
      <c r="C158" s="12" t="str">
        <f t="shared" si="42"/>
        <v>9600733078 / 17.03.2022 ELECTRICA FURNIZARE S.A.</v>
      </c>
      <c r="D158" s="12" t="str">
        <f t="shared" si="42"/>
        <v>9603298577 / 14.04.2022 ELECTRICA FURNIZARE S.A.</v>
      </c>
      <c r="E158" s="12" t="str">
        <f>E148</f>
        <v>9607738005 / 31.05.2022 ELECTRICA FURNIZARE S.A.</v>
      </c>
      <c r="F158" s="12" t="str">
        <f t="shared" ref="F158:L158" si="43">F148</f>
        <v>9610909112 / 28.06.2022 ELECTRICA FURNIZARE S.A.</v>
      </c>
      <c r="G158" s="12" t="str">
        <f t="shared" si="43"/>
        <v>9614776755 / 31.07.2022 ELECTRICA FURNIZARE S.A.</v>
      </c>
      <c r="H158" s="12" t="str">
        <f t="shared" si="43"/>
        <v>9614776755 / 31.07.2022 ELECTRICA FURNIZARE S.A.</v>
      </c>
      <c r="I158" s="12" t="str">
        <f t="shared" si="43"/>
        <v>9620997741 / 16.09.2022 ELECTRICA FURNIZARE S.A.</v>
      </c>
      <c r="J158" s="12" t="str">
        <f t="shared" si="43"/>
        <v>9626027954 / 31.10.2022 ELECTRICA FURNIZARE S.A.</v>
      </c>
      <c r="K158" s="12" t="str">
        <f t="shared" si="43"/>
        <v>9630622336 / 19.12.2022 ELECTRICA FURNIZARE S.A.</v>
      </c>
      <c r="L158" s="12" t="str">
        <f t="shared" si="43"/>
        <v>9633260342 / 13.01.2023 ELECTRICA FURNIZARE S.A.</v>
      </c>
      <c r="M158" s="12" t="str">
        <f>M148</f>
        <v>9647438249 / 30.06.2023 ELECTRICA FURNIZARE S.A.</v>
      </c>
      <c r="N158" s="4"/>
      <c r="P158" s="7" t="s">
        <v>23</v>
      </c>
      <c r="Q158" s="7"/>
    </row>
    <row r="159" spans="1:17" ht="30.75" thickBot="1" x14ac:dyDescent="0.3">
      <c r="A159" s="2" t="s">
        <v>68</v>
      </c>
      <c r="B159" s="6">
        <f>B157/1.19</f>
        <v>6985.7142857142862</v>
      </c>
      <c r="C159" s="6">
        <f>3783.98/1.19</f>
        <v>3179.8151260504205</v>
      </c>
      <c r="D159" s="6">
        <f>8395.99/1.19</f>
        <v>7055.453781512605</v>
      </c>
      <c r="E159" s="6">
        <f>6524/1.19</f>
        <v>5482.3529411764712</v>
      </c>
      <c r="F159" s="6">
        <f>8112/1.19</f>
        <v>6816.8067226890762</v>
      </c>
      <c r="G159" s="6">
        <f>6582/1.19</f>
        <v>5531.09243697479</v>
      </c>
      <c r="H159" s="6">
        <f>H157/1.19</f>
        <v>5531.09243697479</v>
      </c>
      <c r="I159" s="6">
        <f>827.06/1.19</f>
        <v>695.00840336134456</v>
      </c>
      <c r="J159" s="6">
        <f>485/1.19</f>
        <v>407.56302521008405</v>
      </c>
      <c r="K159" s="6">
        <f>7201.69/1.19</f>
        <v>6051.8403361344535</v>
      </c>
      <c r="L159" s="6">
        <v>7976.29</v>
      </c>
      <c r="M159" s="6">
        <v>6343.19</v>
      </c>
      <c r="N159" s="4">
        <f t="shared" ref="N159" si="44">SUM(B159:M159)</f>
        <v>62056.219495798323</v>
      </c>
      <c r="P159" s="32" t="s">
        <v>24</v>
      </c>
      <c r="Q159" s="32"/>
    </row>
    <row r="162" spans="1:17" x14ac:dyDescent="0.25">
      <c r="A162" t="s">
        <v>56</v>
      </c>
      <c r="B162" t="s">
        <v>55</v>
      </c>
    </row>
    <row r="164" spans="1:17" ht="15.75" thickBot="1" x14ac:dyDescent="0.3">
      <c r="A164" t="s">
        <v>2</v>
      </c>
    </row>
    <row r="165" spans="1:17" ht="30.75" thickBot="1" x14ac:dyDescent="0.3">
      <c r="P165" s="10" t="s">
        <v>19</v>
      </c>
      <c r="Q165" s="10" t="s">
        <v>20</v>
      </c>
    </row>
    <row r="166" spans="1:17" ht="30.75" thickBot="1" x14ac:dyDescent="0.3">
      <c r="A166" s="11" t="s">
        <v>3</v>
      </c>
      <c r="B166" s="11" t="s">
        <v>6</v>
      </c>
      <c r="C166" s="11" t="s">
        <v>7</v>
      </c>
      <c r="D166" s="11" t="s">
        <v>8</v>
      </c>
      <c r="E166" s="11" t="s">
        <v>10</v>
      </c>
      <c r="F166" s="11" t="s">
        <v>11</v>
      </c>
      <c r="G166" s="11" t="s">
        <v>12</v>
      </c>
      <c r="H166" s="11" t="s">
        <v>13</v>
      </c>
      <c r="I166" s="11" t="s">
        <v>14</v>
      </c>
      <c r="J166" s="11" t="s">
        <v>15</v>
      </c>
      <c r="K166" s="11" t="s">
        <v>16</v>
      </c>
      <c r="L166" s="11" t="s">
        <v>17</v>
      </c>
      <c r="M166" s="11" t="s">
        <v>18</v>
      </c>
      <c r="N166" s="11" t="s">
        <v>9</v>
      </c>
      <c r="P166" s="8" t="s">
        <v>21</v>
      </c>
      <c r="Q166" s="9" t="s">
        <v>120</v>
      </c>
    </row>
    <row r="167" spans="1:17" ht="30" x14ac:dyDescent="0.25">
      <c r="A167" s="3" t="s">
        <v>5</v>
      </c>
      <c r="B167" s="4">
        <v>46147</v>
      </c>
      <c r="C167" s="4">
        <v>23497</v>
      </c>
      <c r="D167" s="4">
        <v>32123</v>
      </c>
      <c r="E167" s="4">
        <v>36729</v>
      </c>
      <c r="F167" s="4">
        <v>28516</v>
      </c>
      <c r="G167" s="4">
        <v>40787</v>
      </c>
      <c r="H167" s="4">
        <v>40787</v>
      </c>
      <c r="I167" s="4">
        <v>41299</v>
      </c>
      <c r="J167" s="4">
        <v>20918</v>
      </c>
      <c r="K167" s="4">
        <v>53992</v>
      </c>
      <c r="L167" s="4">
        <v>31329.88</v>
      </c>
      <c r="M167" s="4">
        <v>60614.59</v>
      </c>
      <c r="N167" s="4">
        <f>SUM(B167:M167)</f>
        <v>456739.47</v>
      </c>
      <c r="P167" s="7" t="s">
        <v>22</v>
      </c>
      <c r="Q167" s="7">
        <v>1593.08</v>
      </c>
    </row>
    <row r="168" spans="1:17" ht="30" x14ac:dyDescent="0.25">
      <c r="A168" s="1" t="s">
        <v>4</v>
      </c>
      <c r="B168" s="12" t="str">
        <f t="shared" ref="B168:D168" si="45">B158</f>
        <v>9600616287 / 16.03.2022 ELECTRICA FURNIZARE S.A.</v>
      </c>
      <c r="C168" s="12" t="str">
        <f t="shared" si="45"/>
        <v>9600733078 / 17.03.2022 ELECTRICA FURNIZARE S.A.</v>
      </c>
      <c r="D168" s="12" t="str">
        <f t="shared" si="45"/>
        <v>9603298577 / 14.04.2022 ELECTRICA FURNIZARE S.A.</v>
      </c>
      <c r="E168" s="12" t="str">
        <f>E158</f>
        <v>9607738005 / 31.05.2022 ELECTRICA FURNIZARE S.A.</v>
      </c>
      <c r="F168" s="12" t="str">
        <f t="shared" ref="F168" si="46">F158</f>
        <v>9610909112 / 28.06.2022 ELECTRICA FURNIZARE S.A.</v>
      </c>
      <c r="G168" s="12" t="str">
        <f t="shared" ref="G168:L168" si="47">G158</f>
        <v>9614776755 / 31.07.2022 ELECTRICA FURNIZARE S.A.</v>
      </c>
      <c r="H168" s="12" t="str">
        <f t="shared" si="47"/>
        <v>9614776755 / 31.07.2022 ELECTRICA FURNIZARE S.A.</v>
      </c>
      <c r="I168" s="12" t="str">
        <f t="shared" si="47"/>
        <v>9620997741 / 16.09.2022 ELECTRICA FURNIZARE S.A.</v>
      </c>
      <c r="J168" s="12" t="str">
        <f t="shared" si="47"/>
        <v>9626027954 / 31.10.2022 ELECTRICA FURNIZARE S.A.</v>
      </c>
      <c r="K168" s="12" t="str">
        <f t="shared" si="47"/>
        <v>9630622336 / 19.12.2022 ELECTRICA FURNIZARE S.A.</v>
      </c>
      <c r="L168" s="12" t="str">
        <f t="shared" si="47"/>
        <v>9633260342 / 13.01.2023 ELECTRICA FURNIZARE S.A.</v>
      </c>
      <c r="M168" s="12" t="str">
        <f>M158</f>
        <v>9647438249 / 30.06.2023 ELECTRICA FURNIZARE S.A.</v>
      </c>
      <c r="N168" s="4"/>
      <c r="P168" s="7" t="s">
        <v>23</v>
      </c>
      <c r="Q168" s="7"/>
    </row>
    <row r="169" spans="1:17" ht="30.75" thickBot="1" x14ac:dyDescent="0.3">
      <c r="A169" s="2" t="s">
        <v>68</v>
      </c>
      <c r="B169" s="6">
        <f>B167/1.19</f>
        <v>38778.991596638654</v>
      </c>
      <c r="C169" s="6">
        <f>21682.16/1.19</f>
        <v>18220.302521008405</v>
      </c>
      <c r="D169" s="6">
        <f>29642.82/1.19</f>
        <v>24909.932773109245</v>
      </c>
      <c r="E169" s="6">
        <f>36729/1.19</f>
        <v>30864.705882352944</v>
      </c>
      <c r="F169" s="6">
        <f>28516/1.19</f>
        <v>23963.025210084033</v>
      </c>
      <c r="G169" s="6">
        <f>40787/1.19</f>
        <v>34274.789915966387</v>
      </c>
      <c r="H169" s="6">
        <f>H167/1.19</f>
        <v>34274.789915966387</v>
      </c>
      <c r="I169" s="6">
        <f>42965.13/1.19</f>
        <v>36105.151260504201</v>
      </c>
      <c r="J169" s="6">
        <f>20918/1.19</f>
        <v>17578.151260504201</v>
      </c>
      <c r="K169" s="6">
        <f>53992/1.19</f>
        <v>45371.428571428572</v>
      </c>
      <c r="L169" s="6">
        <v>26622.78</v>
      </c>
      <c r="M169" s="6">
        <v>56253.54</v>
      </c>
      <c r="N169" s="4">
        <f t="shared" ref="N169" si="48">SUM(B169:M169)</f>
        <v>387217.58890756307</v>
      </c>
      <c r="P169" s="32" t="s">
        <v>24</v>
      </c>
      <c r="Q169" s="32"/>
    </row>
    <row r="172" spans="1:17" x14ac:dyDescent="0.25">
      <c r="A172" t="s">
        <v>57</v>
      </c>
      <c r="B172" t="s">
        <v>58</v>
      </c>
    </row>
    <row r="174" spans="1:17" ht="15.75" thickBot="1" x14ac:dyDescent="0.3">
      <c r="A174" t="s">
        <v>2</v>
      </c>
    </row>
    <row r="175" spans="1:17" ht="30.75" thickBot="1" x14ac:dyDescent="0.3">
      <c r="P175" s="10" t="s">
        <v>19</v>
      </c>
      <c r="Q175" s="10" t="s">
        <v>20</v>
      </c>
    </row>
    <row r="176" spans="1:17" ht="30.75" thickBot="1" x14ac:dyDescent="0.3">
      <c r="A176" s="11" t="s">
        <v>3</v>
      </c>
      <c r="B176" s="11" t="s">
        <v>6</v>
      </c>
      <c r="C176" s="11" t="s">
        <v>7</v>
      </c>
      <c r="D176" s="11" t="s">
        <v>8</v>
      </c>
      <c r="E176" s="11" t="s">
        <v>10</v>
      </c>
      <c r="F176" s="11" t="s">
        <v>11</v>
      </c>
      <c r="G176" s="11" t="s">
        <v>12</v>
      </c>
      <c r="H176" s="11" t="s">
        <v>13</v>
      </c>
      <c r="I176" s="11" t="s">
        <v>14</v>
      </c>
      <c r="J176" s="11" t="s">
        <v>15</v>
      </c>
      <c r="K176" s="11" t="s">
        <v>16</v>
      </c>
      <c r="L176" s="11" t="s">
        <v>17</v>
      </c>
      <c r="M176" s="11" t="s">
        <v>18</v>
      </c>
      <c r="N176" s="11" t="s">
        <v>9</v>
      </c>
      <c r="P176" s="8" t="s">
        <v>21</v>
      </c>
      <c r="Q176" s="9" t="s">
        <v>121</v>
      </c>
    </row>
    <row r="177" spans="1:17" ht="30" x14ac:dyDescent="0.25">
      <c r="A177" s="3" t="s">
        <v>5</v>
      </c>
      <c r="B177" s="4">
        <v>15966</v>
      </c>
      <c r="C177" s="4">
        <v>10390</v>
      </c>
      <c r="D177" s="4">
        <v>25888</v>
      </c>
      <c r="E177" s="4">
        <v>19558</v>
      </c>
      <c r="F177" s="4">
        <v>21849</v>
      </c>
      <c r="G177" s="4">
        <v>20528</v>
      </c>
      <c r="H177" s="4">
        <v>20528</v>
      </c>
      <c r="I177" s="4">
        <v>4249</v>
      </c>
      <c r="J177" s="4">
        <v>7090</v>
      </c>
      <c r="K177" s="4">
        <f>20435.65+504.4</f>
        <v>20940.050000000003</v>
      </c>
      <c r="L177" s="4">
        <f>26183.53+291.2</f>
        <v>26474.73</v>
      </c>
      <c r="M177" s="4">
        <f>19494.84+249.52</f>
        <v>19744.36</v>
      </c>
      <c r="N177" s="4">
        <f>SUM(B177:M177)</f>
        <v>213205.14</v>
      </c>
      <c r="P177" s="7" t="s">
        <v>22</v>
      </c>
      <c r="Q177" s="7">
        <v>832</v>
      </c>
    </row>
    <row r="178" spans="1:17" ht="30" x14ac:dyDescent="0.25">
      <c r="A178" s="1" t="s">
        <v>4</v>
      </c>
      <c r="B178" s="12" t="str">
        <f t="shared" ref="B178:D178" si="49">B168</f>
        <v>9600616287 / 16.03.2022 ELECTRICA FURNIZARE S.A.</v>
      </c>
      <c r="C178" s="12" t="str">
        <f t="shared" si="49"/>
        <v>9600733078 / 17.03.2022 ELECTRICA FURNIZARE S.A.</v>
      </c>
      <c r="D178" s="12" t="str">
        <f t="shared" si="49"/>
        <v>9603298577 / 14.04.2022 ELECTRICA FURNIZARE S.A.</v>
      </c>
      <c r="E178" s="12" t="str">
        <f>E168</f>
        <v>9607738005 / 31.05.2022 ELECTRICA FURNIZARE S.A.</v>
      </c>
      <c r="F178" s="12" t="str">
        <f t="shared" ref="F178:L178" si="50">F168</f>
        <v>9610909112 / 28.06.2022 ELECTRICA FURNIZARE S.A.</v>
      </c>
      <c r="G178" s="12" t="str">
        <f t="shared" si="50"/>
        <v>9614776755 / 31.07.2022 ELECTRICA FURNIZARE S.A.</v>
      </c>
      <c r="H178" s="12" t="str">
        <f t="shared" si="50"/>
        <v>9614776755 / 31.07.2022 ELECTRICA FURNIZARE S.A.</v>
      </c>
      <c r="I178" s="12" t="str">
        <f t="shared" si="50"/>
        <v>9620997741 / 16.09.2022 ELECTRICA FURNIZARE S.A.</v>
      </c>
      <c r="J178" s="12" t="str">
        <f t="shared" si="50"/>
        <v>9626027954 / 31.10.2022 ELECTRICA FURNIZARE S.A.</v>
      </c>
      <c r="K178" s="12" t="str">
        <f t="shared" si="50"/>
        <v>9630622336 / 19.12.2022 ELECTRICA FURNIZARE S.A.</v>
      </c>
      <c r="L178" s="12" t="str">
        <f t="shared" si="50"/>
        <v>9633260342 / 13.01.2023 ELECTRICA FURNIZARE S.A.</v>
      </c>
      <c r="M178" s="12" t="str">
        <f>M168</f>
        <v>9647438249 / 30.06.2023 ELECTRICA FURNIZARE S.A.</v>
      </c>
      <c r="N178" s="4"/>
      <c r="P178" s="7" t="s">
        <v>23</v>
      </c>
      <c r="Q178" s="7"/>
    </row>
    <row r="179" spans="1:17" ht="30.75" thickBot="1" x14ac:dyDescent="0.3">
      <c r="A179" s="2" t="s">
        <v>68</v>
      </c>
      <c r="B179" s="6">
        <f>B177/1.19</f>
        <v>13416.806722689076</v>
      </c>
      <c r="C179" s="6">
        <f>9588.2/1.19</f>
        <v>8057.310924369749</v>
      </c>
      <c r="D179" s="6">
        <f>23612.75/1.19</f>
        <v>19842.647058823532</v>
      </c>
      <c r="E179" s="6">
        <f>19558/1.19</f>
        <v>16435.294117647059</v>
      </c>
      <c r="F179" s="6">
        <f>21849/1.19</f>
        <v>18360.504201680673</v>
      </c>
      <c r="G179" s="6">
        <f>20528/1.19</f>
        <v>17250.420168067227</v>
      </c>
      <c r="H179" s="6">
        <f>H177/1.19</f>
        <v>17250.420168067227</v>
      </c>
      <c r="I179" s="6">
        <f>4420.4/1.19</f>
        <v>3714.6218487394958</v>
      </c>
      <c r="J179" s="6">
        <f>7090/1.19</f>
        <v>5957.9831932773113</v>
      </c>
      <c r="K179" s="6">
        <f>20940.05/1.19</f>
        <v>17596.680672268907</v>
      </c>
      <c r="L179" s="6">
        <f>147.45+22249.63</f>
        <v>22397.08</v>
      </c>
      <c r="M179" s="6">
        <f>231+18048.15</f>
        <v>18279.150000000001</v>
      </c>
      <c r="N179" s="4">
        <f t="shared" ref="N179" si="51">SUM(B179:M179)</f>
        <v>178558.91907563023</v>
      </c>
      <c r="P179" s="32" t="s">
        <v>24</v>
      </c>
      <c r="Q179" s="32"/>
    </row>
    <row r="182" spans="1:17" x14ac:dyDescent="0.25">
      <c r="A182" t="s">
        <v>59</v>
      </c>
      <c r="B182" t="s">
        <v>60</v>
      </c>
    </row>
    <row r="184" spans="1:17" ht="15.75" thickBot="1" x14ac:dyDescent="0.3">
      <c r="A184" t="s">
        <v>2</v>
      </c>
    </row>
    <row r="185" spans="1:17" ht="30.75" thickBot="1" x14ac:dyDescent="0.3">
      <c r="P185" s="10" t="s">
        <v>19</v>
      </c>
      <c r="Q185" s="10" t="s">
        <v>20</v>
      </c>
    </row>
    <row r="186" spans="1:17" ht="30.75" thickBot="1" x14ac:dyDescent="0.3">
      <c r="A186" s="11" t="s">
        <v>3</v>
      </c>
      <c r="B186" s="11" t="s">
        <v>6</v>
      </c>
      <c r="C186" s="11" t="s">
        <v>7</v>
      </c>
      <c r="D186" s="11" t="s">
        <v>8</v>
      </c>
      <c r="E186" s="11" t="s">
        <v>10</v>
      </c>
      <c r="F186" s="11" t="s">
        <v>11</v>
      </c>
      <c r="G186" s="11" t="s">
        <v>12</v>
      </c>
      <c r="H186" s="11" t="s">
        <v>13</v>
      </c>
      <c r="I186" s="11" t="s">
        <v>14</v>
      </c>
      <c r="J186" s="11" t="s">
        <v>15</v>
      </c>
      <c r="K186" s="11" t="s">
        <v>16</v>
      </c>
      <c r="L186" s="11" t="s">
        <v>17</v>
      </c>
      <c r="M186" s="11" t="s">
        <v>18</v>
      </c>
      <c r="N186" s="11" t="s">
        <v>9</v>
      </c>
      <c r="P186" s="8" t="s">
        <v>21</v>
      </c>
      <c r="Q186" s="9" t="s">
        <v>122</v>
      </c>
    </row>
    <row r="187" spans="1:17" ht="30" x14ac:dyDescent="0.25">
      <c r="A187" s="3" t="s">
        <v>5</v>
      </c>
      <c r="B187" s="4">
        <v>15148</v>
      </c>
      <c r="C187" s="4">
        <v>9638</v>
      </c>
      <c r="D187" s="4">
        <v>23679</v>
      </c>
      <c r="E187" s="4">
        <v>17765</v>
      </c>
      <c r="F187" s="4">
        <f>22060</f>
        <v>22060</v>
      </c>
      <c r="G187" s="4">
        <v>21241</v>
      </c>
      <c r="H187" s="4">
        <v>21241</v>
      </c>
      <c r="I187" s="4">
        <f>3083</f>
        <v>3083</v>
      </c>
      <c r="J187" s="4">
        <v>4671</v>
      </c>
      <c r="K187" s="4">
        <f>935.76+17955.81</f>
        <v>18891.57</v>
      </c>
      <c r="L187" s="4">
        <f>21443.09+947.2</f>
        <v>22390.29</v>
      </c>
      <c r="M187" s="4">
        <f>14869.07+252.09+477.17</f>
        <v>15598.33</v>
      </c>
      <c r="N187" s="4">
        <f>SUM(B187:M187)</f>
        <v>195406.19</v>
      </c>
      <c r="P187" s="7" t="s">
        <v>22</v>
      </c>
      <c r="Q187" s="7">
        <v>832</v>
      </c>
    </row>
    <row r="188" spans="1:17" ht="30" x14ac:dyDescent="0.25">
      <c r="A188" s="1" t="s">
        <v>4</v>
      </c>
      <c r="B188" s="12" t="str">
        <f t="shared" ref="B188:D188" si="52">B178</f>
        <v>9600616287 / 16.03.2022 ELECTRICA FURNIZARE S.A.</v>
      </c>
      <c r="C188" s="12" t="str">
        <f t="shared" si="52"/>
        <v>9600733078 / 17.03.2022 ELECTRICA FURNIZARE S.A.</v>
      </c>
      <c r="D188" s="12" t="str">
        <f t="shared" si="52"/>
        <v>9603298577 / 14.04.2022 ELECTRICA FURNIZARE S.A.</v>
      </c>
      <c r="E188" s="12" t="str">
        <f>E178</f>
        <v>9607738005 / 31.05.2022 ELECTRICA FURNIZARE S.A.</v>
      </c>
      <c r="F188" s="12" t="str">
        <f t="shared" ref="F188:L188" si="53">F178</f>
        <v>9610909112 / 28.06.2022 ELECTRICA FURNIZARE S.A.</v>
      </c>
      <c r="G188" s="12" t="str">
        <f t="shared" si="53"/>
        <v>9614776755 / 31.07.2022 ELECTRICA FURNIZARE S.A.</v>
      </c>
      <c r="H188" s="12" t="str">
        <f t="shared" si="53"/>
        <v>9614776755 / 31.07.2022 ELECTRICA FURNIZARE S.A.</v>
      </c>
      <c r="I188" s="12" t="str">
        <f t="shared" si="53"/>
        <v>9620997741 / 16.09.2022 ELECTRICA FURNIZARE S.A.</v>
      </c>
      <c r="J188" s="12" t="str">
        <f t="shared" si="53"/>
        <v>9626027954 / 31.10.2022 ELECTRICA FURNIZARE S.A.</v>
      </c>
      <c r="K188" s="12" t="str">
        <f t="shared" si="53"/>
        <v>9630622336 / 19.12.2022 ELECTRICA FURNIZARE S.A.</v>
      </c>
      <c r="L188" s="12" t="str">
        <f t="shared" si="53"/>
        <v>9633260342 / 13.01.2023 ELECTRICA FURNIZARE S.A.</v>
      </c>
      <c r="M188" s="12" t="str">
        <f>M178</f>
        <v>9647438249 / 30.06.2023 ELECTRICA FURNIZARE S.A.</v>
      </c>
      <c r="N188" s="4"/>
      <c r="P188" s="7" t="s">
        <v>23</v>
      </c>
      <c r="Q188" s="7"/>
    </row>
    <row r="189" spans="1:17" ht="30.75" thickBot="1" x14ac:dyDescent="0.3">
      <c r="A189" s="2" t="s">
        <v>68</v>
      </c>
      <c r="B189" s="6">
        <f>B187/1.19</f>
        <v>12729.411764705883</v>
      </c>
      <c r="C189" s="6">
        <f>8894.06/1.19</f>
        <v>7474</v>
      </c>
      <c r="D189" s="6">
        <f>21850.6/1.19</f>
        <v>18361.848739495799</v>
      </c>
      <c r="E189" s="6">
        <f>17765/1.19</f>
        <v>14928.571428571429</v>
      </c>
      <c r="F189" s="6">
        <f>22060/1.19</f>
        <v>18537.81512605042</v>
      </c>
      <c r="G189" s="6">
        <f>21241/1.19</f>
        <v>17849.579831932773</v>
      </c>
      <c r="H189" s="6">
        <f>H187/1.19</f>
        <v>17849.579831932773</v>
      </c>
      <c r="I189" s="6">
        <f>3207.36/1.19</f>
        <v>2695.2605042016808</v>
      </c>
      <c r="J189" s="6">
        <f>4671/1.19</f>
        <v>3925.2100840336138</v>
      </c>
      <c r="K189" s="6">
        <f>18891.57/1.19</f>
        <v>15875.268907563026</v>
      </c>
      <c r="L189" s="6">
        <f>804.89+18221.41</f>
        <v>19026.3</v>
      </c>
      <c r="M189" s="6">
        <f>441.76+233.38+13765.66</f>
        <v>14440.8</v>
      </c>
      <c r="N189" s="4">
        <f t="shared" ref="N189" si="54">SUM(B189:M189)</f>
        <v>163693.64621848738</v>
      </c>
      <c r="P189" s="32" t="s">
        <v>24</v>
      </c>
      <c r="Q189" s="32"/>
    </row>
    <row r="192" spans="1:17" x14ac:dyDescent="0.25">
      <c r="A192" t="s">
        <v>61</v>
      </c>
      <c r="B192" t="s">
        <v>62</v>
      </c>
    </row>
    <row r="194" spans="1:17" ht="15.75" thickBot="1" x14ac:dyDescent="0.3">
      <c r="A194" t="s">
        <v>2</v>
      </c>
    </row>
    <row r="195" spans="1:17" ht="30.75" thickBot="1" x14ac:dyDescent="0.3">
      <c r="P195" s="10" t="s">
        <v>19</v>
      </c>
      <c r="Q195" s="10" t="s">
        <v>20</v>
      </c>
    </row>
    <row r="196" spans="1:17" ht="30.75" thickBot="1" x14ac:dyDescent="0.3">
      <c r="A196" s="11" t="s">
        <v>3</v>
      </c>
      <c r="B196" s="11" t="s">
        <v>6</v>
      </c>
      <c r="C196" s="11" t="s">
        <v>7</v>
      </c>
      <c r="D196" s="11" t="s">
        <v>8</v>
      </c>
      <c r="E196" s="11" t="s">
        <v>10</v>
      </c>
      <c r="F196" s="11" t="s">
        <v>11</v>
      </c>
      <c r="G196" s="11" t="s">
        <v>12</v>
      </c>
      <c r="H196" s="11" t="s">
        <v>13</v>
      </c>
      <c r="I196" s="11" t="s">
        <v>14</v>
      </c>
      <c r="J196" s="11" t="s">
        <v>15</v>
      </c>
      <c r="K196" s="11" t="s">
        <v>16</v>
      </c>
      <c r="L196" s="11" t="s">
        <v>17</v>
      </c>
      <c r="M196" s="11" t="s">
        <v>18</v>
      </c>
      <c r="N196" s="11" t="s">
        <v>9</v>
      </c>
      <c r="P196" s="8" t="s">
        <v>21</v>
      </c>
      <c r="Q196" s="9" t="s">
        <v>122</v>
      </c>
    </row>
    <row r="197" spans="1:17" ht="30" x14ac:dyDescent="0.25">
      <c r="A197" s="3" t="s">
        <v>5</v>
      </c>
      <c r="B197" s="4">
        <f>4283+5603+2282</f>
        <v>12168</v>
      </c>
      <c r="C197" s="4">
        <f>3184+3714+8864</f>
        <v>15762</v>
      </c>
      <c r="D197" s="4">
        <f>7769+7846+6598</f>
        <v>22213</v>
      </c>
      <c r="E197" s="4">
        <f>6922+4016+2845</f>
        <v>13783</v>
      </c>
      <c r="F197" s="4">
        <f>8004+4970+4229</f>
        <v>17203</v>
      </c>
      <c r="G197" s="4">
        <f>5846+4224+2513</f>
        <v>12583</v>
      </c>
      <c r="H197" s="4">
        <f>5846+4224+2513</f>
        <v>12583</v>
      </c>
      <c r="I197" s="4">
        <f>5836+4909+1286</f>
        <v>12031</v>
      </c>
      <c r="J197" s="4">
        <f>4976+4173+2035</f>
        <v>11184</v>
      </c>
      <c r="K197" s="4">
        <f>2837.91+667.67+6838.89</f>
        <v>10344.470000000001</v>
      </c>
      <c r="L197" s="4">
        <f>7004.07+8256.01+2519.54</f>
        <v>17779.62</v>
      </c>
      <c r="M197" s="4">
        <f>5623.46+7072.73+1286.19</f>
        <v>13982.38</v>
      </c>
      <c r="N197" s="4">
        <f>SUM(B197:M197)</f>
        <v>171616.47</v>
      </c>
      <c r="P197" s="7" t="s">
        <v>22</v>
      </c>
      <c r="Q197" s="7">
        <v>876</v>
      </c>
    </row>
    <row r="198" spans="1:17" ht="30" x14ac:dyDescent="0.25">
      <c r="A198" s="1" t="s">
        <v>4</v>
      </c>
      <c r="B198" s="5"/>
      <c r="C198" s="5"/>
      <c r="D198" s="5"/>
      <c r="E198" s="12" t="s">
        <v>73</v>
      </c>
      <c r="F198" s="12" t="str">
        <f t="shared" ref="F198:L198" si="55">F188</f>
        <v>9610909112 / 28.06.2022 ELECTRICA FURNIZARE S.A.</v>
      </c>
      <c r="G198" s="12" t="str">
        <f t="shared" si="55"/>
        <v>9614776755 / 31.07.2022 ELECTRICA FURNIZARE S.A.</v>
      </c>
      <c r="H198" s="12" t="str">
        <f t="shared" si="55"/>
        <v>9614776755 / 31.07.2022 ELECTRICA FURNIZARE S.A.</v>
      </c>
      <c r="I198" s="12" t="str">
        <f t="shared" si="55"/>
        <v>9620997741 / 16.09.2022 ELECTRICA FURNIZARE S.A.</v>
      </c>
      <c r="J198" s="12" t="str">
        <f t="shared" si="55"/>
        <v>9626027954 / 31.10.2022 ELECTRICA FURNIZARE S.A.</v>
      </c>
      <c r="K198" s="12" t="str">
        <f t="shared" si="55"/>
        <v>9630622336 / 19.12.2022 ELECTRICA FURNIZARE S.A.</v>
      </c>
      <c r="L198" s="12" t="str">
        <f t="shared" si="55"/>
        <v>9633260342 / 13.01.2023 ELECTRICA FURNIZARE S.A.</v>
      </c>
      <c r="M198" s="12" t="str">
        <f>M188</f>
        <v>9647438249 / 30.06.2023 ELECTRICA FURNIZARE S.A.</v>
      </c>
      <c r="N198" s="4"/>
      <c r="P198" s="7" t="s">
        <v>23</v>
      </c>
      <c r="Q198" s="7"/>
    </row>
    <row r="199" spans="1:17" ht="30.75" thickBot="1" x14ac:dyDescent="0.3">
      <c r="A199" s="2" t="s">
        <v>68</v>
      </c>
      <c r="B199" s="6">
        <f>B197/1.19</f>
        <v>10225.210084033613</v>
      </c>
      <c r="C199" s="6">
        <f>(5044.84+3427.12+8179.8)/1.19</f>
        <v>13993.0756302521</v>
      </c>
      <c r="D199" s="6">
        <f>(6088.34+7240.55+7169.19)/1.19</f>
        <v>17225.277310924368</v>
      </c>
      <c r="E199" s="6">
        <f>13783/1.19</f>
        <v>11582.35294117647</v>
      </c>
      <c r="F199" s="6">
        <f>17203/1.19</f>
        <v>14456.302521008403</v>
      </c>
      <c r="G199" s="6">
        <f>12583/1.19</f>
        <v>10573.949579831933</v>
      </c>
      <c r="H199" s="6">
        <f>H197/1.19</f>
        <v>10573.949579831933</v>
      </c>
      <c r="I199" s="6">
        <f>(1337.92+5107.03+6071.43)/1.19</f>
        <v>10517.966386554623</v>
      </c>
      <c r="J199" s="6">
        <f>11184/1.19</f>
        <v>9398.3193277310929</v>
      </c>
      <c r="K199" s="6">
        <f>10344.47/1.19</f>
        <v>8692.8319327731097</v>
      </c>
      <c r="L199" s="6">
        <f>2141+7015.6+5951.76</f>
        <v>15108.36</v>
      </c>
      <c r="M199" s="6">
        <f>1190.74+6547.87+5206.15</f>
        <v>12944.759999999998</v>
      </c>
      <c r="N199" s="4">
        <f t="shared" ref="N199" si="56">SUM(B199:M199)</f>
        <v>145292.35529411765</v>
      </c>
      <c r="P199" s="32" t="s">
        <v>24</v>
      </c>
      <c r="Q199" s="32"/>
    </row>
    <row r="202" spans="1:17" x14ac:dyDescent="0.25">
      <c r="A202" t="s">
        <v>64</v>
      </c>
      <c r="B202" t="s">
        <v>63</v>
      </c>
    </row>
    <row r="204" spans="1:17" ht="15.75" thickBot="1" x14ac:dyDescent="0.3">
      <c r="A204" t="s">
        <v>2</v>
      </c>
    </row>
    <row r="205" spans="1:17" ht="30.75" thickBot="1" x14ac:dyDescent="0.3">
      <c r="P205" s="10" t="s">
        <v>19</v>
      </c>
      <c r="Q205" s="10" t="s">
        <v>20</v>
      </c>
    </row>
    <row r="206" spans="1:17" ht="30.75" thickBot="1" x14ac:dyDescent="0.3">
      <c r="A206" s="11" t="s">
        <v>3</v>
      </c>
      <c r="B206" s="11" t="s">
        <v>6</v>
      </c>
      <c r="C206" s="11" t="s">
        <v>7</v>
      </c>
      <c r="D206" s="11" t="s">
        <v>8</v>
      </c>
      <c r="E206" s="11" t="s">
        <v>10</v>
      </c>
      <c r="F206" s="11" t="s">
        <v>11</v>
      </c>
      <c r="G206" s="11" t="s">
        <v>12</v>
      </c>
      <c r="H206" s="11" t="s">
        <v>13</v>
      </c>
      <c r="I206" s="11" t="s">
        <v>14</v>
      </c>
      <c r="J206" s="11" t="s">
        <v>15</v>
      </c>
      <c r="K206" s="11" t="s">
        <v>16</v>
      </c>
      <c r="L206" s="11" t="s">
        <v>17</v>
      </c>
      <c r="M206" s="11" t="s">
        <v>18</v>
      </c>
      <c r="N206" s="11" t="s">
        <v>9</v>
      </c>
      <c r="P206" s="8" t="s">
        <v>21</v>
      </c>
      <c r="Q206" s="9" t="s">
        <v>122</v>
      </c>
    </row>
    <row r="207" spans="1:17" ht="30" x14ac:dyDescent="0.25">
      <c r="A207" s="3" t="s">
        <v>5</v>
      </c>
      <c r="B207" s="4">
        <f>5048+4596</f>
        <v>9644</v>
      </c>
      <c r="C207" s="4">
        <f>5467+3043</f>
        <v>8510</v>
      </c>
      <c r="D207" s="4">
        <f>8228+8826</f>
        <v>17054</v>
      </c>
      <c r="E207" s="4">
        <f>770+707</f>
        <v>1477</v>
      </c>
      <c r="F207" s="4">
        <f>966+5437</f>
        <v>6403</v>
      </c>
      <c r="G207" s="4">
        <f>636+566</f>
        <v>1202</v>
      </c>
      <c r="H207" s="4">
        <f>4818+5976</f>
        <v>10794</v>
      </c>
      <c r="I207" s="4">
        <f>5872+4849</f>
        <v>10721</v>
      </c>
      <c r="J207" s="4">
        <f>4764+4244</f>
        <v>9008</v>
      </c>
      <c r="K207" s="4">
        <f>6659.44+12765.98</f>
        <v>19425.419999999998</v>
      </c>
      <c r="L207" s="4">
        <f>7566.06+3062.07</f>
        <v>10628.130000000001</v>
      </c>
      <c r="M207" s="4">
        <f>5745.39+5714.65</f>
        <v>11460.04</v>
      </c>
      <c r="N207" s="4">
        <f>SUM(B207:M207)</f>
        <v>116326.59</v>
      </c>
      <c r="P207" s="7" t="s">
        <v>22</v>
      </c>
      <c r="Q207" s="7">
        <v>586</v>
      </c>
    </row>
    <row r="208" spans="1:17" ht="30" x14ac:dyDescent="0.25">
      <c r="A208" s="1" t="s">
        <v>4</v>
      </c>
      <c r="B208" s="12" t="s">
        <v>73</v>
      </c>
      <c r="C208" s="12" t="s">
        <v>73</v>
      </c>
      <c r="D208" s="12" t="s">
        <v>73</v>
      </c>
      <c r="E208" s="12" t="s">
        <v>73</v>
      </c>
      <c r="F208" s="12" t="str">
        <f t="shared" ref="F208:L208" si="57">F198</f>
        <v>9610909112 / 28.06.2022 ELECTRICA FURNIZARE S.A.</v>
      </c>
      <c r="G208" s="12" t="str">
        <f t="shared" si="57"/>
        <v>9614776755 / 31.07.2022 ELECTRICA FURNIZARE S.A.</v>
      </c>
      <c r="H208" s="12" t="str">
        <f t="shared" si="57"/>
        <v>9614776755 / 31.07.2022 ELECTRICA FURNIZARE S.A.</v>
      </c>
      <c r="I208" s="12" t="str">
        <f t="shared" si="57"/>
        <v>9620997741 / 16.09.2022 ELECTRICA FURNIZARE S.A.</v>
      </c>
      <c r="J208" s="12" t="str">
        <f t="shared" si="57"/>
        <v>9626027954 / 31.10.2022 ELECTRICA FURNIZARE S.A.</v>
      </c>
      <c r="K208" s="12" t="str">
        <f t="shared" si="57"/>
        <v>9630622336 / 19.12.2022 ELECTRICA FURNIZARE S.A.</v>
      </c>
      <c r="L208" s="12" t="str">
        <f t="shared" si="57"/>
        <v>9633260342 / 13.01.2023 ELECTRICA FURNIZARE S.A.</v>
      </c>
      <c r="M208" s="12" t="str">
        <f>M198</f>
        <v>9647438249 / 30.06.2023 ELECTRICA FURNIZARE S.A.</v>
      </c>
      <c r="N208" s="4"/>
      <c r="P208" s="7" t="s">
        <v>23</v>
      </c>
      <c r="Q208" s="7"/>
    </row>
    <row r="209" spans="1:17" ht="30.75" thickBot="1" x14ac:dyDescent="0.3">
      <c r="A209" s="2" t="s">
        <v>68</v>
      </c>
      <c r="B209" s="6">
        <f>B207/1.19</f>
        <v>8104.2016806722695</v>
      </c>
      <c r="C209" s="6">
        <f>(2808.07+5044.84)/1.19</f>
        <v>6599.0840336134452</v>
      </c>
      <c r="D209" s="6">
        <f>(8144.53+7592.7)/1.19</f>
        <v>13224.563025210084</v>
      </c>
      <c r="E209" s="6">
        <f>1477/1.19</f>
        <v>1241.1764705882354</v>
      </c>
      <c r="F209" s="6">
        <f>6403/1.19</f>
        <v>5380.6722689075632</v>
      </c>
      <c r="G209" s="6">
        <f>1202/1.19</f>
        <v>1010.0840336134454</v>
      </c>
      <c r="H209" s="6">
        <f>H207/1.19</f>
        <v>9070.5882352941189</v>
      </c>
      <c r="I209" s="6">
        <f>(5044.61+5108.89)/1.19</f>
        <v>8532.3529411764703</v>
      </c>
      <c r="J209" s="6">
        <f>9008/1.19</f>
        <v>7569.7478991596645</v>
      </c>
      <c r="K209" s="6">
        <f>19425.42/1.19</f>
        <v>16323.882352941177</v>
      </c>
      <c r="L209" s="6">
        <f>2602.01+6429.31</f>
        <v>9031.32</v>
      </c>
      <c r="M209" s="6">
        <f>5319.03+5290.57</f>
        <v>10609.599999999999</v>
      </c>
      <c r="N209" s="4">
        <f t="shared" ref="N209" si="58">SUM(B209:M209)</f>
        <v>96697.272941176489</v>
      </c>
      <c r="P209" s="32" t="s">
        <v>24</v>
      </c>
      <c r="Q209" s="32"/>
    </row>
    <row r="213" spans="1:17" ht="15.75" x14ac:dyDescent="0.25">
      <c r="A213" s="18">
        <v>2022</v>
      </c>
      <c r="B213" s="19" t="s">
        <v>69</v>
      </c>
      <c r="C213" s="19"/>
      <c r="D213" s="19"/>
      <c r="E213" s="19"/>
      <c r="F213" s="19"/>
      <c r="G213" s="19"/>
      <c r="H213" s="19"/>
      <c r="I213" s="19"/>
      <c r="J213" s="19"/>
    </row>
    <row r="214" spans="1:17" ht="15.75" x14ac:dyDescent="0.25">
      <c r="A214" s="21" t="s">
        <v>2</v>
      </c>
      <c r="B214" s="22"/>
      <c r="C214" s="19"/>
      <c r="D214" s="19"/>
      <c r="E214" s="19"/>
      <c r="F214" s="19"/>
      <c r="G214" s="19"/>
      <c r="H214" s="19"/>
      <c r="I214" s="19"/>
      <c r="J214" s="19"/>
    </row>
    <row r="215" spans="1:17" ht="16.5" thickBot="1" x14ac:dyDescent="0.3">
      <c r="A215" s="23"/>
      <c r="B215" s="24"/>
      <c r="C215" s="24"/>
      <c r="D215" s="24"/>
      <c r="E215" s="24"/>
      <c r="F215" s="24"/>
      <c r="G215" s="24"/>
      <c r="H215" s="24"/>
      <c r="I215" s="24"/>
      <c r="J215" s="24"/>
    </row>
    <row r="216" spans="1:17" ht="16.5" thickBot="1" x14ac:dyDescent="0.3">
      <c r="A216" s="26" t="s">
        <v>70</v>
      </c>
      <c r="B216" s="11" t="s">
        <v>6</v>
      </c>
      <c r="C216" s="11" t="s">
        <v>7</v>
      </c>
      <c r="D216" s="11" t="s">
        <v>8</v>
      </c>
      <c r="E216" s="11" t="s">
        <v>10</v>
      </c>
      <c r="F216" s="11" t="s">
        <v>11</v>
      </c>
      <c r="G216" s="11" t="s">
        <v>12</v>
      </c>
      <c r="H216" s="11" t="s">
        <v>13</v>
      </c>
      <c r="I216" s="11" t="s">
        <v>14</v>
      </c>
      <c r="J216" s="11" t="s">
        <v>15</v>
      </c>
      <c r="K216" s="11" t="s">
        <v>16</v>
      </c>
      <c r="L216" s="11" t="s">
        <v>17</v>
      </c>
      <c r="M216" s="11" t="s">
        <v>18</v>
      </c>
      <c r="N216" s="11" t="s">
        <v>9</v>
      </c>
    </row>
    <row r="217" spans="1:17" ht="31.5" x14ac:dyDescent="0.25">
      <c r="A217" s="27" t="s">
        <v>71</v>
      </c>
      <c r="B217" s="28">
        <f>B207+B197+B187+B177+B167+B157+B147+B137+B127+B117+B107+B97+B87+B77+B67+B57+B47+B37+B27+B17+B7</f>
        <v>273608</v>
      </c>
      <c r="C217" s="28">
        <f t="shared" ref="C217:J217" si="59">C207+C197+C187+C177+C167+C157+C147+C137+C127+C117+C107+C97+C87+C77+C67+C57+C47+C37+C27+C17+C7</f>
        <v>227778</v>
      </c>
      <c r="D217" s="28">
        <f t="shared" si="59"/>
        <v>272623</v>
      </c>
      <c r="E217" s="28">
        <f t="shared" si="59"/>
        <v>225940</v>
      </c>
      <c r="F217" s="28">
        <f t="shared" si="59"/>
        <v>239563</v>
      </c>
      <c r="G217" s="28">
        <f t="shared" si="59"/>
        <v>211932</v>
      </c>
      <c r="H217" s="28">
        <f t="shared" si="59"/>
        <v>221243</v>
      </c>
      <c r="I217" s="28">
        <f t="shared" si="59"/>
        <v>95958</v>
      </c>
      <c r="J217" s="28">
        <f t="shared" si="59"/>
        <v>90616.18</v>
      </c>
      <c r="K217" s="28">
        <f t="shared" ref="K217:M217" si="60">K207+K197+K187+K177+K167+K157+K147+K137+K127+K117+K107+K97+K87+K77+K67+K57+K47+K37+K27+K17+K7</f>
        <v>278983.79000000004</v>
      </c>
      <c r="L217" s="28">
        <f t="shared" si="60"/>
        <v>297780.12000000005</v>
      </c>
      <c r="M217" s="28">
        <f t="shared" si="60"/>
        <v>265062.41000000003</v>
      </c>
      <c r="N217" s="28">
        <f>N207+N197+N187+N177+N167+N157+N147+N137+N127+N117+N107+N97+N87+N77+N67+N57+N47+N37+N27+N17+N7</f>
        <v>2701087.4999999995</v>
      </c>
    </row>
    <row r="218" spans="1:17" ht="31.5" x14ac:dyDescent="0.25">
      <c r="A218" s="30" t="s">
        <v>72</v>
      </c>
      <c r="B218" s="28">
        <f>B209+B199+B189+B179+B169+B159+B149+B139+B129+B119+B109+B99+B89+B79+B69+B59+B49+B39+B29+B19+B9</f>
        <v>229922.68907563025</v>
      </c>
      <c r="C218" s="28">
        <f t="shared" ref="C218:J218" si="61">C209+C199+C189+C179+C169+C159+C149+C139+C129+C119+C109+C99+C89+C79+C69+C59+C49+C39+C29+C19+C9</f>
        <v>175061.26050420169</v>
      </c>
      <c r="D218" s="28">
        <f t="shared" si="61"/>
        <v>210061.59663865549</v>
      </c>
      <c r="E218" s="28">
        <f t="shared" si="61"/>
        <v>189865.5546218488</v>
      </c>
      <c r="F218" s="28">
        <f t="shared" si="61"/>
        <v>201313.44537815126</v>
      </c>
      <c r="G218" s="28">
        <f t="shared" si="61"/>
        <v>178094.11764705885</v>
      </c>
      <c r="H218" s="28">
        <f t="shared" si="61"/>
        <v>185918.48739495801</v>
      </c>
      <c r="I218" s="28">
        <f t="shared" si="61"/>
        <v>83037.218487394974</v>
      </c>
      <c r="J218" s="28">
        <f t="shared" si="61"/>
        <v>76148.050420168074</v>
      </c>
      <c r="K218" s="28">
        <f t="shared" ref="K218:N218" si="62">K209+K199+K189+K179+K169+K159+K149+K139+K129+K119+K109+K99+K89+K79+K69+K59+K49+K39+K29+K19+K9</f>
        <v>234440.15966386552</v>
      </c>
      <c r="L218" s="28">
        <f t="shared" si="62"/>
        <v>252940.65000000002</v>
      </c>
      <c r="M218" s="28">
        <f t="shared" si="62"/>
        <v>245456.18</v>
      </c>
      <c r="N218" s="28">
        <f t="shared" si="62"/>
        <v>2262259.4098319327</v>
      </c>
    </row>
  </sheetData>
  <mergeCells count="21">
    <mergeCell ref="P119:Q119"/>
    <mergeCell ref="P9:Q9"/>
    <mergeCell ref="P19:Q19"/>
    <mergeCell ref="P29:Q29"/>
    <mergeCell ref="P39:Q39"/>
    <mergeCell ref="P49:Q49"/>
    <mergeCell ref="P59:Q59"/>
    <mergeCell ref="P69:Q69"/>
    <mergeCell ref="P79:Q79"/>
    <mergeCell ref="P89:Q89"/>
    <mergeCell ref="P99:Q99"/>
    <mergeCell ref="P109:Q109"/>
    <mergeCell ref="P189:Q189"/>
    <mergeCell ref="P199:Q199"/>
    <mergeCell ref="P209:Q209"/>
    <mergeCell ref="P129:Q129"/>
    <mergeCell ref="P139:Q139"/>
    <mergeCell ref="P149:Q149"/>
    <mergeCell ref="P159:Q159"/>
    <mergeCell ref="P169:Q169"/>
    <mergeCell ref="P179:Q179"/>
  </mergeCells>
  <pageMargins left="0.25" right="0.25" top="0.75" bottom="0.75" header="0.3" footer="0.3"/>
  <pageSetup paperSize="8" scale="44"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Q218"/>
  <sheetViews>
    <sheetView tabSelected="1" topLeftCell="A4" workbookViewId="0">
      <selection activeCell="D3" sqref="D3"/>
    </sheetView>
  </sheetViews>
  <sheetFormatPr defaultRowHeight="15" x14ac:dyDescent="0.25"/>
  <cols>
    <col min="1" max="1" width="18.5703125" customWidth="1"/>
    <col min="2" max="7" width="24" customWidth="1"/>
    <col min="8" max="8" width="24" style="15" customWidth="1"/>
    <col min="9" max="14" width="24" customWidth="1"/>
    <col min="16" max="16" width="48" customWidth="1"/>
    <col min="17" max="17" width="51.28515625" bestFit="1" customWidth="1"/>
  </cols>
  <sheetData>
    <row r="2" spans="1:17" x14ac:dyDescent="0.25">
      <c r="A2" t="s">
        <v>0</v>
      </c>
      <c r="B2" t="s">
        <v>1</v>
      </c>
    </row>
    <row r="4" spans="1:17" ht="15.75" thickBot="1" x14ac:dyDescent="0.3">
      <c r="A4" t="s">
        <v>2</v>
      </c>
    </row>
    <row r="5" spans="1:17" ht="33" customHeight="1" thickBot="1" x14ac:dyDescent="0.3">
      <c r="P5" s="10" t="s">
        <v>19</v>
      </c>
      <c r="Q5" s="10" t="s">
        <v>20</v>
      </c>
    </row>
    <row r="6" spans="1:17" ht="30.75" thickBot="1" x14ac:dyDescent="0.3">
      <c r="A6" s="11" t="s">
        <v>3</v>
      </c>
      <c r="B6" s="11" t="s">
        <v>6</v>
      </c>
      <c r="C6" s="11" t="s">
        <v>7</v>
      </c>
      <c r="D6" s="11" t="s">
        <v>8</v>
      </c>
      <c r="E6" s="11" t="s">
        <v>10</v>
      </c>
      <c r="F6" s="11" t="s">
        <v>11</v>
      </c>
      <c r="G6" s="11" t="s">
        <v>12</v>
      </c>
      <c r="H6" s="11" t="s">
        <v>13</v>
      </c>
      <c r="I6" s="11" t="s">
        <v>14</v>
      </c>
      <c r="J6" s="11" t="s">
        <v>15</v>
      </c>
      <c r="K6" s="11" t="s">
        <v>16</v>
      </c>
      <c r="L6" s="11" t="s">
        <v>17</v>
      </c>
      <c r="M6" s="11" t="s">
        <v>18</v>
      </c>
      <c r="N6" s="11" t="s">
        <v>9</v>
      </c>
      <c r="P6" s="8" t="s">
        <v>21</v>
      </c>
      <c r="Q6" s="9" t="s">
        <v>111</v>
      </c>
    </row>
    <row r="7" spans="1:17" ht="36" customHeight="1" x14ac:dyDescent="0.25">
      <c r="A7" s="3" t="s">
        <v>5</v>
      </c>
      <c r="B7" s="4">
        <v>16658.759999999998</v>
      </c>
      <c r="C7" s="4">
        <v>13894.58</v>
      </c>
      <c r="D7" s="4">
        <v>13257.26</v>
      </c>
      <c r="E7" s="4">
        <v>12373.05</v>
      </c>
      <c r="F7" s="4">
        <v>10912.32</v>
      </c>
      <c r="G7" s="4">
        <v>8930.7999999999993</v>
      </c>
      <c r="H7" s="13">
        <v>4684.0339046741683</v>
      </c>
      <c r="I7" s="4">
        <v>13101.91</v>
      </c>
      <c r="J7" s="4">
        <v>9124.41</v>
      </c>
      <c r="K7" s="4"/>
      <c r="L7" s="4"/>
      <c r="M7" s="4"/>
      <c r="N7" s="4">
        <f>SUM(B7:M7)</f>
        <v>102937.12390467418</v>
      </c>
      <c r="P7" s="7" t="s">
        <v>22</v>
      </c>
      <c r="Q7" s="7">
        <v>895.4</v>
      </c>
    </row>
    <row r="8" spans="1:17" ht="37.5" customHeight="1" x14ac:dyDescent="0.25">
      <c r="A8" s="1" t="s">
        <v>4</v>
      </c>
      <c r="B8" s="12" t="s">
        <v>65</v>
      </c>
      <c r="C8" s="12" t="s">
        <v>65</v>
      </c>
      <c r="D8" s="12" t="s">
        <v>65</v>
      </c>
      <c r="E8" s="12" t="s">
        <v>65</v>
      </c>
      <c r="F8" s="12" t="s">
        <v>65</v>
      </c>
      <c r="G8" s="12" t="s">
        <v>66</v>
      </c>
      <c r="H8" s="12" t="s">
        <v>67</v>
      </c>
      <c r="I8" s="12" t="s">
        <v>74</v>
      </c>
      <c r="J8" s="12" t="s">
        <v>76</v>
      </c>
      <c r="K8" s="5"/>
      <c r="L8" s="5"/>
      <c r="M8" s="5"/>
      <c r="N8" s="4"/>
      <c r="P8" s="7" t="s">
        <v>23</v>
      </c>
      <c r="Q8" s="7"/>
    </row>
    <row r="9" spans="1:17" ht="36" customHeight="1" thickBot="1" x14ac:dyDescent="0.3">
      <c r="A9" s="2" t="s">
        <v>68</v>
      </c>
      <c r="B9" s="6">
        <v>14001.04</v>
      </c>
      <c r="C9" s="6">
        <v>11676.09</v>
      </c>
      <c r="D9" s="6">
        <v>11140.52</v>
      </c>
      <c r="E9" s="6">
        <v>10375.41</v>
      </c>
      <c r="F9" s="6">
        <v>9170.02</v>
      </c>
      <c r="G9" s="6">
        <v>7391.01</v>
      </c>
      <c r="H9" s="14">
        <v>4309.31991465184</v>
      </c>
      <c r="I9" s="6">
        <v>15016.05</v>
      </c>
      <c r="J9" s="6">
        <v>11027.47</v>
      </c>
      <c r="K9" s="6"/>
      <c r="L9" s="6"/>
      <c r="M9" s="6"/>
      <c r="N9" s="4">
        <f t="shared" ref="N9" si="0">SUM(B9:M9)</f>
        <v>94106.929914651846</v>
      </c>
      <c r="P9" s="32" t="s">
        <v>24</v>
      </c>
      <c r="Q9" s="32"/>
    </row>
    <row r="12" spans="1:17" x14ac:dyDescent="0.25">
      <c r="A12" t="s">
        <v>25</v>
      </c>
      <c r="B12" t="s">
        <v>26</v>
      </c>
    </row>
    <row r="14" spans="1:17" ht="15.75" thickBot="1" x14ac:dyDescent="0.3">
      <c r="A14" t="s">
        <v>2</v>
      </c>
    </row>
    <row r="15" spans="1:17" ht="30.75" thickBot="1" x14ac:dyDescent="0.3">
      <c r="P15" s="10" t="s">
        <v>19</v>
      </c>
      <c r="Q15" s="10" t="s">
        <v>20</v>
      </c>
    </row>
    <row r="16" spans="1:17" ht="30.75" thickBot="1" x14ac:dyDescent="0.3">
      <c r="A16" s="11" t="s">
        <v>3</v>
      </c>
      <c r="B16" s="11" t="s">
        <v>6</v>
      </c>
      <c r="C16" s="11" t="s">
        <v>7</v>
      </c>
      <c r="D16" s="11" t="s">
        <v>8</v>
      </c>
      <c r="E16" s="11" t="s">
        <v>10</v>
      </c>
      <c r="F16" s="11" t="s">
        <v>11</v>
      </c>
      <c r="G16" s="11" t="s">
        <v>12</v>
      </c>
      <c r="H16" s="11" t="s">
        <v>13</v>
      </c>
      <c r="I16" s="11">
        <v>2090.4499999999998</v>
      </c>
      <c r="J16" s="11" t="s">
        <v>15</v>
      </c>
      <c r="K16" s="11" t="s">
        <v>16</v>
      </c>
      <c r="L16" s="11" t="s">
        <v>17</v>
      </c>
      <c r="M16" s="11" t="s">
        <v>18</v>
      </c>
      <c r="N16" s="11" t="s">
        <v>9</v>
      </c>
      <c r="P16" s="8" t="s">
        <v>21</v>
      </c>
      <c r="Q16" s="9" t="s">
        <v>113</v>
      </c>
    </row>
    <row r="17" spans="1:17" ht="30" x14ac:dyDescent="0.25">
      <c r="A17" s="3" t="s">
        <v>5</v>
      </c>
      <c r="B17" s="4">
        <v>12598.46</v>
      </c>
      <c r="C17" s="4">
        <v>11092.14</v>
      </c>
      <c r="D17" s="4">
        <v>10369.65</v>
      </c>
      <c r="E17" s="4">
        <v>8141.34</v>
      </c>
      <c r="F17" s="4">
        <v>8620.07</v>
      </c>
      <c r="G17" s="4">
        <v>7697.78</v>
      </c>
      <c r="H17" s="16">
        <v>3476.2385292964527</v>
      </c>
      <c r="I17" s="4">
        <v>1180.43</v>
      </c>
      <c r="J17" s="4">
        <v>1399.28</v>
      </c>
      <c r="K17" s="4"/>
      <c r="L17" s="4"/>
      <c r="M17" s="4"/>
      <c r="N17" s="4">
        <f>SUM(B17:M17)</f>
        <v>64575.388529296448</v>
      </c>
      <c r="P17" s="7" t="s">
        <v>22</v>
      </c>
      <c r="Q17" s="7">
        <v>895.4</v>
      </c>
    </row>
    <row r="18" spans="1:17" ht="30" x14ac:dyDescent="0.25">
      <c r="A18" s="1" t="s">
        <v>4</v>
      </c>
      <c r="B18" s="12" t="s">
        <v>65</v>
      </c>
      <c r="C18" s="12" t="s">
        <v>65</v>
      </c>
      <c r="D18" s="12" t="s">
        <v>65</v>
      </c>
      <c r="E18" s="12" t="s">
        <v>65</v>
      </c>
      <c r="F18" s="12" t="s">
        <v>65</v>
      </c>
      <c r="G18" s="12" t="str">
        <f>G8</f>
        <v>9652575250 / 14.08.2023 ELECTRICA FURNIZARE S.A.</v>
      </c>
      <c r="H18" s="12" t="s">
        <v>67</v>
      </c>
      <c r="I18" s="12" t="str">
        <f>I8</f>
        <v>11001212920 / 11.10.2023 ENEL ENERGIE MUNTENIA S.A.</v>
      </c>
      <c r="J18" s="12" t="str">
        <f>J8</f>
        <v>1422206 / 03.11.2023 ENEL ENERGIE MUNTENIA S.A.</v>
      </c>
      <c r="K18" s="5"/>
      <c r="L18" s="5"/>
      <c r="M18" s="5"/>
      <c r="N18" s="4"/>
      <c r="P18" s="7" t="s">
        <v>23</v>
      </c>
      <c r="Q18" s="7"/>
    </row>
    <row r="19" spans="1:17" ht="30.75" thickBot="1" x14ac:dyDescent="0.3">
      <c r="A19" s="2" t="s">
        <v>68</v>
      </c>
      <c r="B19" s="6">
        <v>10588.51</v>
      </c>
      <c r="C19" s="6">
        <v>9321.11</v>
      </c>
      <c r="D19" s="6">
        <v>8713.9599999999991</v>
      </c>
      <c r="E19" s="6">
        <v>6843.01</v>
      </c>
      <c r="F19" s="6">
        <v>7243.75</v>
      </c>
      <c r="G19" s="6">
        <v>6370.58</v>
      </c>
      <c r="H19" s="14">
        <v>3198.1459202138899</v>
      </c>
      <c r="I19" s="6">
        <v>2395.86</v>
      </c>
      <c r="J19" s="6">
        <v>1691.13</v>
      </c>
      <c r="K19" s="6"/>
      <c r="L19" s="6"/>
      <c r="M19" s="6"/>
      <c r="N19" s="4">
        <f t="shared" ref="N19" si="1">SUM(B19:M19)</f>
        <v>56366.05592021389</v>
      </c>
      <c r="P19" s="32" t="s">
        <v>24</v>
      </c>
      <c r="Q19" s="32"/>
    </row>
    <row r="22" spans="1:17" x14ac:dyDescent="0.25">
      <c r="A22" t="s">
        <v>27</v>
      </c>
      <c r="B22" t="s">
        <v>28</v>
      </c>
      <c r="H22" s="17"/>
    </row>
    <row r="24" spans="1:17" ht="15.75" thickBot="1" x14ac:dyDescent="0.3">
      <c r="A24" t="s">
        <v>2</v>
      </c>
    </row>
    <row r="25" spans="1:17" ht="30.75" thickBot="1" x14ac:dyDescent="0.3">
      <c r="P25" s="10" t="s">
        <v>19</v>
      </c>
      <c r="Q25" s="10" t="s">
        <v>20</v>
      </c>
    </row>
    <row r="26" spans="1:17" ht="30.75" thickBot="1" x14ac:dyDescent="0.3">
      <c r="A26" s="11" t="s">
        <v>3</v>
      </c>
      <c r="B26" s="11" t="s">
        <v>6</v>
      </c>
      <c r="C26" s="11" t="s">
        <v>7</v>
      </c>
      <c r="D26" s="11" t="s">
        <v>8</v>
      </c>
      <c r="E26" s="11" t="s">
        <v>10</v>
      </c>
      <c r="F26" s="11" t="s">
        <v>11</v>
      </c>
      <c r="G26" s="11" t="s">
        <v>12</v>
      </c>
      <c r="H26" s="11" t="s">
        <v>13</v>
      </c>
      <c r="I26" s="11" t="s">
        <v>14</v>
      </c>
      <c r="J26" s="11" t="s">
        <v>15</v>
      </c>
      <c r="K26" s="11" t="s">
        <v>16</v>
      </c>
      <c r="L26" s="11" t="s">
        <v>17</v>
      </c>
      <c r="M26" s="11" t="s">
        <v>18</v>
      </c>
      <c r="N26" s="11" t="s">
        <v>9</v>
      </c>
      <c r="P26" s="8" t="s">
        <v>21</v>
      </c>
      <c r="Q26" s="9" t="s">
        <v>111</v>
      </c>
    </row>
    <row r="27" spans="1:17" ht="30" x14ac:dyDescent="0.25">
      <c r="A27" s="3" t="s">
        <v>5</v>
      </c>
      <c r="B27" s="4">
        <v>15842.54</v>
      </c>
      <c r="C27" s="4">
        <v>12239.66</v>
      </c>
      <c r="D27" s="4">
        <v>13828.65</v>
      </c>
      <c r="E27" s="4">
        <v>7902.54</v>
      </c>
      <c r="F27" s="4">
        <v>8367.23</v>
      </c>
      <c r="G27" s="4">
        <v>6420.43</v>
      </c>
      <c r="H27" s="13">
        <v>3359.7055331439014</v>
      </c>
      <c r="I27" s="4">
        <v>2395.1</v>
      </c>
      <c r="J27" s="4">
        <v>1640.33</v>
      </c>
      <c r="K27" s="4"/>
      <c r="L27" s="4"/>
      <c r="M27" s="4"/>
      <c r="N27" s="4">
        <f>SUM(B27:M27)</f>
        <v>71996.1855331439</v>
      </c>
      <c r="P27" s="7" t="s">
        <v>22</v>
      </c>
      <c r="Q27" s="7">
        <v>895.4</v>
      </c>
    </row>
    <row r="28" spans="1:17" ht="30" x14ac:dyDescent="0.25">
      <c r="A28" s="1" t="s">
        <v>4</v>
      </c>
      <c r="B28" s="12" t="s">
        <v>65</v>
      </c>
      <c r="C28" s="12" t="s">
        <v>65</v>
      </c>
      <c r="D28" s="12" t="s">
        <v>65</v>
      </c>
      <c r="E28" s="12" t="s">
        <v>65</v>
      </c>
      <c r="F28" s="12" t="s">
        <v>65</v>
      </c>
      <c r="G28" s="12" t="str">
        <f>G18</f>
        <v>9652575250 / 14.08.2023 ELECTRICA FURNIZARE S.A.</v>
      </c>
      <c r="H28" s="12" t="s">
        <v>67</v>
      </c>
      <c r="I28" s="12" t="str">
        <f>I18</f>
        <v>11001212920 / 11.10.2023 ENEL ENERGIE MUNTENIA S.A.</v>
      </c>
      <c r="J28" s="12" t="str">
        <f>J18</f>
        <v>1422206 / 03.11.2023 ENEL ENERGIE MUNTENIA S.A.</v>
      </c>
      <c r="K28" s="12"/>
      <c r="L28" s="12"/>
      <c r="M28" s="12"/>
      <c r="N28" s="4"/>
      <c r="P28" s="7" t="s">
        <v>23</v>
      </c>
      <c r="Q28" s="7"/>
    </row>
    <row r="29" spans="1:17" ht="30.75" thickBot="1" x14ac:dyDescent="0.3">
      <c r="A29" s="2" t="s">
        <v>68</v>
      </c>
      <c r="B29" s="6">
        <v>13315.03</v>
      </c>
      <c r="C29" s="6">
        <v>10285.4</v>
      </c>
      <c r="D29" s="6">
        <v>11620.68</v>
      </c>
      <c r="E29" s="6">
        <v>6642.3</v>
      </c>
      <c r="F29" s="6">
        <v>7031.29</v>
      </c>
      <c r="G29" s="6">
        <v>5313.46</v>
      </c>
      <c r="H29" s="14">
        <v>3090.9353467521742</v>
      </c>
      <c r="I29" s="6">
        <v>2745.02</v>
      </c>
      <c r="J29" s="6">
        <v>1982.46</v>
      </c>
      <c r="K29" s="6"/>
      <c r="L29" s="6"/>
      <c r="M29" s="6"/>
      <c r="N29" s="4">
        <f t="shared" ref="N29" si="2">SUM(B29:M29)</f>
        <v>62026.575346752172</v>
      </c>
      <c r="P29" s="32" t="s">
        <v>24</v>
      </c>
      <c r="Q29" s="32"/>
    </row>
    <row r="32" spans="1:17" x14ac:dyDescent="0.25">
      <c r="A32" t="s">
        <v>29</v>
      </c>
      <c r="B32" t="s">
        <v>31</v>
      </c>
    </row>
    <row r="34" spans="1:17" ht="15.75" thickBot="1" x14ac:dyDescent="0.3">
      <c r="A34" t="s">
        <v>2</v>
      </c>
    </row>
    <row r="35" spans="1:17" ht="30.75" thickBot="1" x14ac:dyDescent="0.3">
      <c r="P35" s="10" t="s">
        <v>19</v>
      </c>
      <c r="Q35" s="10" t="s">
        <v>20</v>
      </c>
    </row>
    <row r="36" spans="1:17" ht="30.75" thickBot="1" x14ac:dyDescent="0.3">
      <c r="A36" s="11" t="s">
        <v>3</v>
      </c>
      <c r="B36" s="11" t="s">
        <v>6</v>
      </c>
      <c r="C36" s="11" t="s">
        <v>7</v>
      </c>
      <c r="D36" s="11" t="s">
        <v>8</v>
      </c>
      <c r="E36" s="11" t="s">
        <v>10</v>
      </c>
      <c r="F36" s="11" t="s">
        <v>11</v>
      </c>
      <c r="G36" s="11" t="s">
        <v>12</v>
      </c>
      <c r="H36" s="11" t="s">
        <v>13</v>
      </c>
      <c r="I36" s="11" t="s">
        <v>14</v>
      </c>
      <c r="J36" s="11" t="s">
        <v>15</v>
      </c>
      <c r="K36" s="11" t="s">
        <v>16</v>
      </c>
      <c r="L36" s="11" t="s">
        <v>17</v>
      </c>
      <c r="M36" s="11" t="s">
        <v>18</v>
      </c>
      <c r="N36" s="11" t="s">
        <v>9</v>
      </c>
      <c r="P36" s="8" t="s">
        <v>21</v>
      </c>
      <c r="Q36" s="9" t="s">
        <v>113</v>
      </c>
    </row>
    <row r="37" spans="1:17" ht="30" x14ac:dyDescent="0.25">
      <c r="A37" s="3" t="s">
        <v>5</v>
      </c>
      <c r="B37" s="4">
        <f>7809.2+19.84</f>
        <v>7829.04</v>
      </c>
      <c r="C37" s="4">
        <v>13450.5</v>
      </c>
      <c r="D37" s="4">
        <v>11149.49</v>
      </c>
      <c r="E37" s="4">
        <v>7581.05</v>
      </c>
      <c r="F37" s="4">
        <v>8026.83</v>
      </c>
      <c r="G37" s="4">
        <v>6850.35</v>
      </c>
      <c r="H37" s="13">
        <v>3776.46</v>
      </c>
      <c r="I37" s="4">
        <v>2591.52</v>
      </c>
      <c r="J37" s="4">
        <v>1805.31</v>
      </c>
      <c r="K37" s="4"/>
      <c r="L37" s="4"/>
      <c r="M37" s="4"/>
      <c r="N37" s="4">
        <f>SUM(B37:M37)</f>
        <v>63060.549999999996</v>
      </c>
      <c r="P37" s="7" t="s">
        <v>22</v>
      </c>
      <c r="Q37" s="7">
        <v>895.4</v>
      </c>
    </row>
    <row r="38" spans="1:17" ht="30" x14ac:dyDescent="0.25">
      <c r="A38" s="1" t="s">
        <v>4</v>
      </c>
      <c r="B38" s="12" t="s">
        <v>65</v>
      </c>
      <c r="C38" s="12" t="s">
        <v>65</v>
      </c>
      <c r="D38" s="12" t="s">
        <v>65</v>
      </c>
      <c r="E38" s="12" t="s">
        <v>65</v>
      </c>
      <c r="F38" s="12" t="s">
        <v>65</v>
      </c>
      <c r="G38" s="12" t="str">
        <f>G28</f>
        <v>9652575250 / 14.08.2023 ELECTRICA FURNIZARE S.A.</v>
      </c>
      <c r="H38" s="12" t="s">
        <v>67</v>
      </c>
      <c r="I38" s="12" t="str">
        <f>I28</f>
        <v>11001212920 / 11.10.2023 ENEL ENERGIE MUNTENIA S.A.</v>
      </c>
      <c r="J38" s="12" t="str">
        <f>J28</f>
        <v>1422206 / 03.11.2023 ENEL ENERGIE MUNTENIA S.A.</v>
      </c>
      <c r="K38" s="12"/>
      <c r="L38" s="12"/>
      <c r="M38" s="12"/>
      <c r="N38" s="4"/>
      <c r="P38" s="7" t="s">
        <v>23</v>
      </c>
      <c r="Q38" s="7"/>
    </row>
    <row r="39" spans="1:17" ht="30.75" thickBot="1" x14ac:dyDescent="0.3">
      <c r="A39" s="2" t="s">
        <v>68</v>
      </c>
      <c r="B39" s="6">
        <f>16.67+6563.65</f>
        <v>6580.32</v>
      </c>
      <c r="C39" s="6">
        <v>11302.92</v>
      </c>
      <c r="D39" s="6">
        <v>9369.2900000000009</v>
      </c>
      <c r="E39" s="6">
        <v>6372.07</v>
      </c>
      <c r="F39" s="6">
        <v>6745.24</v>
      </c>
      <c r="G39" s="6">
        <v>5669.26</v>
      </c>
      <c r="H39" s="14">
        <v>3474.35</v>
      </c>
      <c r="I39" s="6">
        <v>2970.13</v>
      </c>
      <c r="J39" s="6">
        <v>2181.84</v>
      </c>
      <c r="K39" s="6"/>
      <c r="L39" s="6"/>
      <c r="M39" s="6"/>
      <c r="N39" s="4">
        <f t="shared" ref="N39" si="3">SUM(B39:M39)</f>
        <v>54665.42</v>
      </c>
      <c r="P39" s="32" t="s">
        <v>24</v>
      </c>
      <c r="Q39" s="32"/>
    </row>
    <row r="42" spans="1:17" x14ac:dyDescent="0.25">
      <c r="A42" t="s">
        <v>30</v>
      </c>
      <c r="B42" t="s">
        <v>32</v>
      </c>
    </row>
    <row r="44" spans="1:17" ht="15.75" thickBot="1" x14ac:dyDescent="0.3">
      <c r="A44" t="s">
        <v>2</v>
      </c>
    </row>
    <row r="45" spans="1:17" ht="30.75" thickBot="1" x14ac:dyDescent="0.3">
      <c r="P45" s="10" t="s">
        <v>19</v>
      </c>
      <c r="Q45" s="10" t="s">
        <v>20</v>
      </c>
    </row>
    <row r="46" spans="1:17" ht="30.75" thickBot="1" x14ac:dyDescent="0.3">
      <c r="A46" s="11" t="s">
        <v>3</v>
      </c>
      <c r="B46" s="11" t="s">
        <v>6</v>
      </c>
      <c r="C46" s="11" t="s">
        <v>7</v>
      </c>
      <c r="D46" s="11" t="s">
        <v>8</v>
      </c>
      <c r="E46" s="11" t="s">
        <v>10</v>
      </c>
      <c r="F46" s="11" t="s">
        <v>11</v>
      </c>
      <c r="G46" s="11" t="s">
        <v>12</v>
      </c>
      <c r="H46" s="11" t="s">
        <v>13</v>
      </c>
      <c r="I46" s="11" t="s">
        <v>14</v>
      </c>
      <c r="J46" s="11" t="s">
        <v>15</v>
      </c>
      <c r="K46" s="11" t="s">
        <v>16</v>
      </c>
      <c r="L46" s="11" t="s">
        <v>17</v>
      </c>
      <c r="M46" s="11" t="s">
        <v>18</v>
      </c>
      <c r="N46" s="11" t="s">
        <v>9</v>
      </c>
      <c r="P46" s="8" t="s">
        <v>21</v>
      </c>
      <c r="Q46" s="9" t="s">
        <v>111</v>
      </c>
    </row>
    <row r="47" spans="1:17" ht="30" x14ac:dyDescent="0.25">
      <c r="A47" s="3" t="s">
        <v>5</v>
      </c>
      <c r="B47" s="4">
        <v>14400.5</v>
      </c>
      <c r="C47" s="4">
        <v>12949.13</v>
      </c>
      <c r="D47" s="4">
        <v>15054.81</v>
      </c>
      <c r="E47" s="4">
        <v>9698.6200000000008</v>
      </c>
      <c r="F47" s="4">
        <v>10268.92</v>
      </c>
      <c r="G47" s="4">
        <v>8139.22</v>
      </c>
      <c r="H47" s="13">
        <v>4342.34</v>
      </c>
      <c r="I47" s="4">
        <v>2562.46</v>
      </c>
      <c r="J47" s="4">
        <v>1784.36</v>
      </c>
      <c r="K47" s="4"/>
      <c r="L47" s="4"/>
      <c r="M47" s="4"/>
      <c r="N47" s="4">
        <f>SUM(B47:M47)</f>
        <v>79200.36</v>
      </c>
      <c r="P47" s="7" t="s">
        <v>22</v>
      </c>
      <c r="Q47" s="7">
        <v>895.4</v>
      </c>
    </row>
    <row r="48" spans="1:17" ht="30" x14ac:dyDescent="0.25">
      <c r="A48" s="1" t="s">
        <v>4</v>
      </c>
      <c r="B48" s="12" t="s">
        <v>65</v>
      </c>
      <c r="C48" s="12" t="s">
        <v>65</v>
      </c>
      <c r="D48" s="12" t="s">
        <v>65</v>
      </c>
      <c r="E48" s="12" t="s">
        <v>65</v>
      </c>
      <c r="F48" s="12" t="s">
        <v>65</v>
      </c>
      <c r="G48" s="12" t="str">
        <f>G38</f>
        <v>9652575250 / 14.08.2023 ELECTRICA FURNIZARE S.A.</v>
      </c>
      <c r="H48" s="12" t="s">
        <v>67</v>
      </c>
      <c r="I48" s="12" t="str">
        <f>I38</f>
        <v>11001212920 / 11.10.2023 ENEL ENERGIE MUNTENIA S.A.</v>
      </c>
      <c r="J48" s="12" t="str">
        <f>J38</f>
        <v>1422206 / 03.11.2023 ENEL ENERGIE MUNTENIA S.A.</v>
      </c>
      <c r="K48" s="12"/>
      <c r="L48" s="12"/>
      <c r="M48" s="12"/>
      <c r="N48" s="4"/>
      <c r="P48" s="7" t="s">
        <v>23</v>
      </c>
      <c r="Q48" s="7"/>
    </row>
    <row r="49" spans="1:17" ht="30.75" thickBot="1" x14ac:dyDescent="0.3">
      <c r="A49" s="2" t="s">
        <v>68</v>
      </c>
      <c r="B49" s="6">
        <v>12102.93</v>
      </c>
      <c r="C49" s="6">
        <v>10881.59</v>
      </c>
      <c r="D49" s="6">
        <v>12651.06</v>
      </c>
      <c r="E49" s="6">
        <v>8151.94</v>
      </c>
      <c r="F49" s="6">
        <v>8629.34</v>
      </c>
      <c r="G49" s="6">
        <v>6735.91</v>
      </c>
      <c r="H49" s="14">
        <v>3994.96</v>
      </c>
      <c r="I49" s="6">
        <v>2936.82</v>
      </c>
      <c r="J49" s="6">
        <v>2156.5300000000002</v>
      </c>
      <c r="K49" s="6"/>
      <c r="L49" s="6"/>
      <c r="M49" s="6"/>
      <c r="N49" s="4">
        <f t="shared" ref="N49" si="4">SUM(B49:M49)</f>
        <v>68241.08</v>
      </c>
      <c r="P49" s="32" t="s">
        <v>24</v>
      </c>
      <c r="Q49" s="32"/>
    </row>
    <row r="52" spans="1:17" x14ac:dyDescent="0.25">
      <c r="A52" t="s">
        <v>33</v>
      </c>
      <c r="B52" s="33" t="s">
        <v>34</v>
      </c>
    </row>
    <row r="54" spans="1:17" ht="15.75" thickBot="1" x14ac:dyDescent="0.3">
      <c r="A54" t="s">
        <v>2</v>
      </c>
    </row>
    <row r="55" spans="1:17" ht="30.75" thickBot="1" x14ac:dyDescent="0.3">
      <c r="P55" s="10" t="s">
        <v>19</v>
      </c>
      <c r="Q55" s="10" t="s">
        <v>20</v>
      </c>
    </row>
    <row r="56" spans="1:17" ht="30.75" thickBot="1" x14ac:dyDescent="0.3">
      <c r="A56" s="11" t="s">
        <v>3</v>
      </c>
      <c r="B56" s="11" t="s">
        <v>6</v>
      </c>
      <c r="C56" s="11" t="s">
        <v>7</v>
      </c>
      <c r="D56" s="11" t="s">
        <v>8</v>
      </c>
      <c r="E56" s="11" t="s">
        <v>10</v>
      </c>
      <c r="F56" s="11" t="s">
        <v>11</v>
      </c>
      <c r="G56" s="11" t="s">
        <v>12</v>
      </c>
      <c r="H56" s="11" t="s">
        <v>13</v>
      </c>
      <c r="I56" s="11" t="s">
        <v>14</v>
      </c>
      <c r="J56" s="11" t="s">
        <v>15</v>
      </c>
      <c r="K56" s="11" t="s">
        <v>16</v>
      </c>
      <c r="L56" s="11" t="s">
        <v>17</v>
      </c>
      <c r="M56" s="11" t="s">
        <v>18</v>
      </c>
      <c r="N56" s="11" t="s">
        <v>9</v>
      </c>
      <c r="P56" s="8" t="s">
        <v>21</v>
      </c>
      <c r="Q56" s="9" t="s">
        <v>113</v>
      </c>
    </row>
    <row r="57" spans="1:17" ht="30" x14ac:dyDescent="0.25">
      <c r="A57" s="3" t="s">
        <v>5</v>
      </c>
      <c r="B57" s="4">
        <v>433.09</v>
      </c>
      <c r="C57" s="4">
        <v>715.38</v>
      </c>
      <c r="D57" s="4">
        <v>830.01</v>
      </c>
      <c r="E57" s="4">
        <v>352.11</v>
      </c>
      <c r="F57" s="4">
        <v>372.82</v>
      </c>
      <c r="G57" s="4">
        <v>0</v>
      </c>
      <c r="H57" s="13">
        <v>0</v>
      </c>
      <c r="I57" s="4">
        <v>0</v>
      </c>
      <c r="J57" s="4">
        <v>612.88</v>
      </c>
      <c r="K57" s="4"/>
      <c r="L57" s="4"/>
      <c r="M57" s="4"/>
      <c r="N57" s="4">
        <f>SUM(B57:M57)</f>
        <v>3316.2900000000004</v>
      </c>
      <c r="P57" s="7" t="s">
        <v>22</v>
      </c>
      <c r="Q57" s="7">
        <v>895.4</v>
      </c>
    </row>
    <row r="58" spans="1:17" ht="30" x14ac:dyDescent="0.25">
      <c r="A58" s="1" t="s">
        <v>4</v>
      </c>
      <c r="B58" s="12" t="s">
        <v>65</v>
      </c>
      <c r="C58" s="12" t="s">
        <v>65</v>
      </c>
      <c r="D58" s="12" t="s">
        <v>65</v>
      </c>
      <c r="E58" s="12" t="s">
        <v>65</v>
      </c>
      <c r="F58" s="12" t="s">
        <v>65</v>
      </c>
      <c r="G58" s="12" t="str">
        <f>G48</f>
        <v>9652575250 / 14.08.2023 ELECTRICA FURNIZARE S.A.</v>
      </c>
      <c r="H58" s="12" t="s">
        <v>67</v>
      </c>
      <c r="I58" s="12" t="str">
        <f>I48</f>
        <v>11001212920 / 11.10.2023 ENEL ENERGIE MUNTENIA S.A.</v>
      </c>
      <c r="J58" s="12" t="str">
        <f>J48</f>
        <v>1422206 / 03.11.2023 ENEL ENERGIE MUNTENIA S.A.</v>
      </c>
      <c r="K58" s="12"/>
      <c r="L58" s="12"/>
      <c r="M58" s="12"/>
      <c r="N58" s="4"/>
      <c r="P58" s="7" t="s">
        <v>23</v>
      </c>
      <c r="Q58" s="7"/>
    </row>
    <row r="59" spans="1:17" ht="30.75" thickBot="1" x14ac:dyDescent="0.3">
      <c r="A59" s="2" t="s">
        <v>68</v>
      </c>
      <c r="B59" s="6">
        <v>364.01</v>
      </c>
      <c r="C59" s="6">
        <v>601.29999999999995</v>
      </c>
      <c r="D59" s="6">
        <v>697.69</v>
      </c>
      <c r="E59" s="6">
        <v>296</v>
      </c>
      <c r="F59" s="6">
        <v>313.29000000000002</v>
      </c>
      <c r="G59" s="6">
        <v>0</v>
      </c>
      <c r="H59" s="14">
        <v>0</v>
      </c>
      <c r="I59" s="6">
        <v>0</v>
      </c>
      <c r="J59" s="6">
        <v>740.7</v>
      </c>
      <c r="K59" s="6"/>
      <c r="L59" s="6"/>
      <c r="M59" s="6"/>
      <c r="N59" s="4">
        <f t="shared" ref="N59" si="5">SUM(B59:M59)</f>
        <v>3012.99</v>
      </c>
      <c r="P59" s="32" t="s">
        <v>24</v>
      </c>
      <c r="Q59" s="32"/>
    </row>
    <row r="62" spans="1:17" x14ac:dyDescent="0.25">
      <c r="A62" t="s">
        <v>36</v>
      </c>
      <c r="B62" t="s">
        <v>35</v>
      </c>
    </row>
    <row r="64" spans="1:17" ht="15.75" thickBot="1" x14ac:dyDescent="0.3">
      <c r="A64" t="s">
        <v>2</v>
      </c>
    </row>
    <row r="65" spans="1:17" ht="30.75" thickBot="1" x14ac:dyDescent="0.3">
      <c r="P65" s="10" t="s">
        <v>19</v>
      </c>
      <c r="Q65" s="10" t="s">
        <v>20</v>
      </c>
    </row>
    <row r="66" spans="1:17" ht="30.75" thickBot="1" x14ac:dyDescent="0.3">
      <c r="A66" s="11" t="s">
        <v>3</v>
      </c>
      <c r="B66" s="11" t="s">
        <v>6</v>
      </c>
      <c r="C66" s="11" t="s">
        <v>7</v>
      </c>
      <c r="D66" s="11" t="s">
        <v>8</v>
      </c>
      <c r="E66" s="11" t="s">
        <v>10</v>
      </c>
      <c r="F66" s="11" t="s">
        <v>11</v>
      </c>
      <c r="G66" s="11" t="s">
        <v>12</v>
      </c>
      <c r="H66" s="11" t="s">
        <v>13</v>
      </c>
      <c r="I66" s="11" t="s">
        <v>14</v>
      </c>
      <c r="J66" s="11" t="s">
        <v>15</v>
      </c>
      <c r="K66" s="11" t="s">
        <v>16</v>
      </c>
      <c r="L66" s="11" t="s">
        <v>17</v>
      </c>
      <c r="M66" s="11" t="s">
        <v>18</v>
      </c>
      <c r="N66" s="11" t="s">
        <v>9</v>
      </c>
      <c r="P66" s="8" t="s">
        <v>21</v>
      </c>
      <c r="Q66" s="9" t="s">
        <v>112</v>
      </c>
    </row>
    <row r="67" spans="1:17" ht="30" x14ac:dyDescent="0.25">
      <c r="A67" s="3" t="s">
        <v>5</v>
      </c>
      <c r="B67" s="4">
        <v>13485.1</v>
      </c>
      <c r="C67" s="4">
        <v>10881.79</v>
      </c>
      <c r="D67" s="4">
        <v>12731.23</v>
      </c>
      <c r="E67" s="4">
        <v>9158.77</v>
      </c>
      <c r="F67" s="4">
        <v>9697.33</v>
      </c>
      <c r="G67" s="4">
        <v>9317.2900000000009</v>
      </c>
      <c r="H67" s="13">
        <v>8066.45</v>
      </c>
      <c r="I67" s="4">
        <v>8169.4</v>
      </c>
      <c r="J67" s="4">
        <v>5689.03</v>
      </c>
      <c r="K67" s="4"/>
      <c r="L67" s="4"/>
      <c r="M67" s="4"/>
      <c r="N67" s="4">
        <f>SUM(B67:M67)</f>
        <v>87196.39</v>
      </c>
      <c r="P67" s="7" t="s">
        <v>22</v>
      </c>
      <c r="Q67" s="7">
        <v>984.94</v>
      </c>
    </row>
    <row r="68" spans="1:17" ht="30" x14ac:dyDescent="0.25">
      <c r="A68" s="1" t="s">
        <v>4</v>
      </c>
      <c r="B68" s="12" t="s">
        <v>65</v>
      </c>
      <c r="C68" s="12" t="s">
        <v>65</v>
      </c>
      <c r="D68" s="12" t="s">
        <v>65</v>
      </c>
      <c r="E68" s="12" t="s">
        <v>65</v>
      </c>
      <c r="F68" s="12" t="s">
        <v>65</v>
      </c>
      <c r="G68" s="12" t="str">
        <f>G58</f>
        <v>9652575250 / 14.08.2023 ELECTRICA FURNIZARE S.A.</v>
      </c>
      <c r="H68" s="12" t="s">
        <v>67</v>
      </c>
      <c r="I68" s="12" t="str">
        <f>I58</f>
        <v>11001212920 / 11.10.2023 ENEL ENERGIE MUNTENIA S.A.</v>
      </c>
      <c r="J68" s="12" t="str">
        <f>J58</f>
        <v>1422206 / 03.11.2023 ENEL ENERGIE MUNTENIA S.A.</v>
      </c>
      <c r="K68" s="12"/>
      <c r="L68" s="12"/>
      <c r="M68" s="12"/>
      <c r="N68" s="4"/>
      <c r="P68" s="7" t="s">
        <v>23</v>
      </c>
      <c r="Q68" s="7"/>
    </row>
    <row r="69" spans="1:17" ht="30.75" thickBot="1" x14ac:dyDescent="0.3">
      <c r="A69" s="2" t="s">
        <v>68</v>
      </c>
      <c r="B69" s="6">
        <v>11333.58</v>
      </c>
      <c r="C69" s="6">
        <v>9144.34</v>
      </c>
      <c r="D69" s="6">
        <v>10698.48</v>
      </c>
      <c r="E69" s="6">
        <v>7698.19</v>
      </c>
      <c r="F69" s="6">
        <v>8149.02</v>
      </c>
      <c r="G69" s="6">
        <v>7710.86</v>
      </c>
      <c r="H69" s="14">
        <v>7421.15</v>
      </c>
      <c r="I69" s="6">
        <v>9362.92</v>
      </c>
      <c r="J69" s="6">
        <v>6875.58</v>
      </c>
      <c r="K69" s="6"/>
      <c r="L69" s="6"/>
      <c r="M69" s="6"/>
      <c r="N69" s="4">
        <f t="shared" ref="N69" si="6">SUM(B69:M69)</f>
        <v>78394.12000000001</v>
      </c>
      <c r="P69" s="32" t="s">
        <v>24</v>
      </c>
      <c r="Q69" s="32"/>
    </row>
    <row r="72" spans="1:17" x14ac:dyDescent="0.25">
      <c r="A72" t="s">
        <v>37</v>
      </c>
      <c r="B72" t="s">
        <v>38</v>
      </c>
    </row>
    <row r="74" spans="1:17" ht="15.75" thickBot="1" x14ac:dyDescent="0.3">
      <c r="A74" t="s">
        <v>2</v>
      </c>
    </row>
    <row r="75" spans="1:17" ht="30.75" thickBot="1" x14ac:dyDescent="0.3">
      <c r="P75" s="10" t="s">
        <v>19</v>
      </c>
      <c r="Q75" s="10" t="s">
        <v>20</v>
      </c>
    </row>
    <row r="76" spans="1:17" ht="30.75" thickBot="1" x14ac:dyDescent="0.3">
      <c r="A76" s="11" t="s">
        <v>3</v>
      </c>
      <c r="B76" s="11" t="s">
        <v>6</v>
      </c>
      <c r="C76" s="11" t="s">
        <v>7</v>
      </c>
      <c r="D76" s="11" t="s">
        <v>8</v>
      </c>
      <c r="E76" s="11" t="s">
        <v>10</v>
      </c>
      <c r="F76" s="11" t="s">
        <v>11</v>
      </c>
      <c r="G76" s="11" t="s">
        <v>12</v>
      </c>
      <c r="H76" s="11" t="s">
        <v>13</v>
      </c>
      <c r="I76" s="11" t="s">
        <v>14</v>
      </c>
      <c r="J76" s="11" t="s">
        <v>15</v>
      </c>
      <c r="K76" s="11" t="s">
        <v>16</v>
      </c>
      <c r="L76" s="11" t="s">
        <v>17</v>
      </c>
      <c r="M76" s="11" t="s">
        <v>18</v>
      </c>
      <c r="N76" s="11" t="s">
        <v>9</v>
      </c>
      <c r="P76" s="8" t="s">
        <v>21</v>
      </c>
      <c r="Q76" s="9" t="s">
        <v>114</v>
      </c>
    </row>
    <row r="77" spans="1:17" ht="30" x14ac:dyDescent="0.25">
      <c r="A77" s="3" t="s">
        <v>5</v>
      </c>
      <c r="B77" s="4">
        <v>10007.950000000001</v>
      </c>
      <c r="C77" s="4">
        <v>8697.59</v>
      </c>
      <c r="D77" s="4">
        <v>10538.86</v>
      </c>
      <c r="E77" s="4">
        <v>8029.84</v>
      </c>
      <c r="F77" s="4">
        <v>8502.01</v>
      </c>
      <c r="G77" s="4">
        <v>7316.61</v>
      </c>
      <c r="H77" s="13">
        <v>5775.3</v>
      </c>
      <c r="I77" s="4">
        <v>4375.32</v>
      </c>
      <c r="J77" s="4">
        <v>2495.12</v>
      </c>
      <c r="K77" s="4"/>
      <c r="L77" s="4"/>
      <c r="M77" s="4"/>
      <c r="N77" s="4">
        <f>SUM(B77:M77)</f>
        <v>65738.600000000006</v>
      </c>
      <c r="P77" s="7" t="s">
        <v>22</v>
      </c>
      <c r="Q77" s="7">
        <v>984.94</v>
      </c>
    </row>
    <row r="78" spans="1:17" ht="30" x14ac:dyDescent="0.25">
      <c r="A78" s="1" t="s">
        <v>4</v>
      </c>
      <c r="B78" s="12" t="s">
        <v>65</v>
      </c>
      <c r="C78" s="12" t="s">
        <v>65</v>
      </c>
      <c r="D78" s="12" t="s">
        <v>65</v>
      </c>
      <c r="E78" s="12" t="s">
        <v>65</v>
      </c>
      <c r="F78" s="12" t="s">
        <v>65</v>
      </c>
      <c r="G78" s="12" t="str">
        <f>G68</f>
        <v>9652575250 / 14.08.2023 ELECTRICA FURNIZARE S.A.</v>
      </c>
      <c r="H78" s="12" t="s">
        <v>67</v>
      </c>
      <c r="I78" s="12" t="str">
        <f>I68</f>
        <v>11001212920 / 11.10.2023 ENEL ENERGIE MUNTENIA S.A.</v>
      </c>
      <c r="J78" s="12" t="str">
        <f>J68</f>
        <v>1422206 / 03.11.2023 ENEL ENERGIE MUNTENIA S.A.</v>
      </c>
      <c r="K78" s="12"/>
      <c r="L78" s="12"/>
      <c r="M78" s="12"/>
      <c r="N78" s="4"/>
      <c r="P78" s="7" t="s">
        <v>23</v>
      </c>
      <c r="Q78" s="7"/>
    </row>
    <row r="79" spans="1:17" ht="30.75" thickBot="1" x14ac:dyDescent="0.3">
      <c r="A79" s="2" t="s">
        <v>68</v>
      </c>
      <c r="B79" s="6">
        <v>8411.2000000000007</v>
      </c>
      <c r="C79" s="6">
        <v>7308.88</v>
      </c>
      <c r="D79" s="6">
        <v>8856.16</v>
      </c>
      <c r="E79" s="6">
        <v>6749.29</v>
      </c>
      <c r="F79" s="6">
        <v>7144.55</v>
      </c>
      <c r="G79" s="6">
        <v>6055.13</v>
      </c>
      <c r="H79" s="14">
        <v>5313.28</v>
      </c>
      <c r="I79" s="6">
        <v>5014.54</v>
      </c>
      <c r="J79" s="6">
        <v>3015.52</v>
      </c>
      <c r="K79" s="6"/>
      <c r="L79" s="6"/>
      <c r="M79" s="6"/>
      <c r="N79" s="4">
        <f t="shared" ref="N79" si="7">SUM(B79:M79)</f>
        <v>57868.549999999996</v>
      </c>
      <c r="P79" s="32" t="s">
        <v>24</v>
      </c>
      <c r="Q79" s="32"/>
    </row>
    <row r="82" spans="1:17" x14ac:dyDescent="0.25">
      <c r="A82" t="s">
        <v>40</v>
      </c>
      <c r="B82" t="s">
        <v>39</v>
      </c>
    </row>
    <row r="84" spans="1:17" ht="15.75" thickBot="1" x14ac:dyDescent="0.3">
      <c r="A84" t="s">
        <v>2</v>
      </c>
    </row>
    <row r="85" spans="1:17" ht="30.75" thickBot="1" x14ac:dyDescent="0.3">
      <c r="P85" s="10" t="s">
        <v>19</v>
      </c>
      <c r="Q85" s="10" t="s">
        <v>20</v>
      </c>
    </row>
    <row r="86" spans="1:17" ht="30.75" thickBot="1" x14ac:dyDescent="0.3">
      <c r="A86" s="11" t="s">
        <v>3</v>
      </c>
      <c r="B86" s="11" t="s">
        <v>6</v>
      </c>
      <c r="C86" s="11" t="s">
        <v>7</v>
      </c>
      <c r="D86" s="11" t="s">
        <v>8</v>
      </c>
      <c r="E86" s="11" t="s">
        <v>10</v>
      </c>
      <c r="F86" s="11" t="s">
        <v>11</v>
      </c>
      <c r="G86" s="11" t="s">
        <v>12</v>
      </c>
      <c r="H86" s="11" t="s">
        <v>13</v>
      </c>
      <c r="I86" s="11" t="s">
        <v>14</v>
      </c>
      <c r="J86" s="11" t="s">
        <v>15</v>
      </c>
      <c r="K86" s="11" t="s">
        <v>16</v>
      </c>
      <c r="L86" s="11" t="s">
        <v>17</v>
      </c>
      <c r="M86" s="11" t="s">
        <v>18</v>
      </c>
      <c r="N86" s="11" t="s">
        <v>9</v>
      </c>
      <c r="P86" s="8" t="s">
        <v>21</v>
      </c>
      <c r="Q86" s="9" t="s">
        <v>115</v>
      </c>
    </row>
    <row r="87" spans="1:17" ht="30" x14ac:dyDescent="0.25">
      <c r="A87" s="3" t="s">
        <v>5</v>
      </c>
      <c r="B87" s="4">
        <v>12436.8</v>
      </c>
      <c r="C87" s="4">
        <v>10372.870000000001</v>
      </c>
      <c r="D87" s="4">
        <v>12785.19</v>
      </c>
      <c r="E87" s="4">
        <v>10016.39</v>
      </c>
      <c r="F87" s="4">
        <v>10605.38</v>
      </c>
      <c r="G87" s="4">
        <v>9734.7999999999993</v>
      </c>
      <c r="H87" s="13">
        <v>7860.05</v>
      </c>
      <c r="I87" s="4">
        <v>7848.72</v>
      </c>
      <c r="J87" s="4">
        <v>5465.93</v>
      </c>
      <c r="K87" s="4"/>
      <c r="L87" s="4"/>
      <c r="M87" s="4"/>
      <c r="N87" s="4">
        <f>SUM(B87:M87)</f>
        <v>87126.13</v>
      </c>
      <c r="P87" s="7" t="s">
        <v>22</v>
      </c>
      <c r="Q87" s="7">
        <v>994</v>
      </c>
    </row>
    <row r="88" spans="1:17" ht="30" x14ac:dyDescent="0.25">
      <c r="A88" s="1" t="s">
        <v>4</v>
      </c>
      <c r="B88" s="12" t="s">
        <v>65</v>
      </c>
      <c r="C88" s="12" t="s">
        <v>65</v>
      </c>
      <c r="D88" s="12" t="s">
        <v>65</v>
      </c>
      <c r="E88" s="12" t="s">
        <v>65</v>
      </c>
      <c r="F88" s="12" t="s">
        <v>65</v>
      </c>
      <c r="G88" s="12" t="str">
        <f>G78</f>
        <v>9652575250 / 14.08.2023 ELECTRICA FURNIZARE S.A.</v>
      </c>
      <c r="H88" s="12" t="s">
        <v>67</v>
      </c>
      <c r="I88" s="12" t="str">
        <f>I78</f>
        <v>11001212920 / 11.10.2023 ENEL ENERGIE MUNTENIA S.A.</v>
      </c>
      <c r="J88" s="12" t="str">
        <f>J78</f>
        <v>1422206 / 03.11.2023 ENEL ENERGIE MUNTENIA S.A.</v>
      </c>
      <c r="K88" s="12"/>
      <c r="L88" s="12"/>
      <c r="M88" s="12"/>
      <c r="N88" s="4"/>
      <c r="P88" s="7" t="s">
        <v>23</v>
      </c>
      <c r="Q88" s="7"/>
    </row>
    <row r="89" spans="1:17" ht="30.75" thickBot="1" x14ac:dyDescent="0.3">
      <c r="A89" s="2" t="s">
        <v>68</v>
      </c>
      <c r="B89" s="6">
        <v>10452.530000000001</v>
      </c>
      <c r="C89" s="6">
        <v>8716.8799999999992</v>
      </c>
      <c r="D89" s="6">
        <v>10743.82</v>
      </c>
      <c r="E89" s="6">
        <v>8419.0400000000009</v>
      </c>
      <c r="F89" s="6">
        <v>8912.08</v>
      </c>
      <c r="G89" s="6">
        <v>8056.39</v>
      </c>
      <c r="H89" s="14">
        <v>7231.26</v>
      </c>
      <c r="I89" s="6">
        <v>8995.39</v>
      </c>
      <c r="J89" s="6">
        <v>6605.95</v>
      </c>
      <c r="K89" s="6"/>
      <c r="L89" s="6"/>
      <c r="M89" s="6"/>
      <c r="N89" s="4">
        <f t="shared" ref="N89" si="8">SUM(B89:M89)</f>
        <v>78133.340000000011</v>
      </c>
      <c r="P89" s="32" t="s">
        <v>24</v>
      </c>
      <c r="Q89" s="32"/>
    </row>
    <row r="92" spans="1:17" x14ac:dyDescent="0.25">
      <c r="A92" t="s">
        <v>41</v>
      </c>
      <c r="B92" t="s">
        <v>42</v>
      </c>
    </row>
    <row r="94" spans="1:17" ht="15.75" thickBot="1" x14ac:dyDescent="0.3">
      <c r="A94" t="s">
        <v>2</v>
      </c>
    </row>
    <row r="95" spans="1:17" ht="30.75" thickBot="1" x14ac:dyDescent="0.3">
      <c r="P95" s="10" t="s">
        <v>19</v>
      </c>
      <c r="Q95" s="10" t="s">
        <v>20</v>
      </c>
    </row>
    <row r="96" spans="1:17" ht="30.75" thickBot="1" x14ac:dyDescent="0.3">
      <c r="A96" s="11" t="s">
        <v>3</v>
      </c>
      <c r="B96" s="11" t="s">
        <v>6</v>
      </c>
      <c r="C96" s="11" t="s">
        <v>7</v>
      </c>
      <c r="D96" s="11" t="s">
        <v>8</v>
      </c>
      <c r="E96" s="11" t="s">
        <v>10</v>
      </c>
      <c r="F96" s="11" t="s">
        <v>11</v>
      </c>
      <c r="G96" s="11" t="s">
        <v>12</v>
      </c>
      <c r="H96" s="11" t="s">
        <v>13</v>
      </c>
      <c r="I96" s="11" t="s">
        <v>14</v>
      </c>
      <c r="J96" s="11" t="s">
        <v>15</v>
      </c>
      <c r="K96" s="11" t="s">
        <v>16</v>
      </c>
      <c r="L96" s="11" t="s">
        <v>17</v>
      </c>
      <c r="M96" s="11" t="s">
        <v>18</v>
      </c>
      <c r="N96" s="11" t="s">
        <v>9</v>
      </c>
      <c r="P96" s="8" t="s">
        <v>21</v>
      </c>
      <c r="Q96" s="9" t="s">
        <v>115</v>
      </c>
    </row>
    <row r="97" spans="1:17" ht="30" x14ac:dyDescent="0.25">
      <c r="A97" s="3" t="s">
        <v>5</v>
      </c>
      <c r="B97" s="4">
        <v>11460.9</v>
      </c>
      <c r="C97" s="4">
        <v>9634.75</v>
      </c>
      <c r="D97" s="4">
        <v>12467.61</v>
      </c>
      <c r="E97" s="4">
        <v>9013.82</v>
      </c>
      <c r="F97" s="4">
        <v>9543.86</v>
      </c>
      <c r="G97" s="4">
        <v>8257.11</v>
      </c>
      <c r="H97" s="13">
        <v>4012.49</v>
      </c>
      <c r="I97" s="4">
        <v>2575.4899999999998</v>
      </c>
      <c r="J97" s="4">
        <v>1678.8</v>
      </c>
      <c r="K97" s="4"/>
      <c r="L97" s="4"/>
      <c r="M97" s="4"/>
      <c r="N97" s="4">
        <f>SUM(B97:M97)</f>
        <v>68644.83</v>
      </c>
      <c r="P97" s="7" t="s">
        <v>22</v>
      </c>
      <c r="Q97" s="7">
        <v>1041</v>
      </c>
    </row>
    <row r="98" spans="1:17" ht="30" x14ac:dyDescent="0.25">
      <c r="A98" s="1" t="s">
        <v>4</v>
      </c>
      <c r="B98" s="12" t="s">
        <v>65</v>
      </c>
      <c r="C98" s="12" t="s">
        <v>65</v>
      </c>
      <c r="D98" s="12" t="s">
        <v>65</v>
      </c>
      <c r="E98" s="12" t="s">
        <v>65</v>
      </c>
      <c r="F98" s="12" t="s">
        <v>65</v>
      </c>
      <c r="G98" s="12" t="str">
        <f>G88</f>
        <v>9652575250 / 14.08.2023 ELECTRICA FURNIZARE S.A.</v>
      </c>
      <c r="H98" s="12" t="s">
        <v>67</v>
      </c>
      <c r="I98" s="12" t="str">
        <f>I88</f>
        <v>11001212920 / 11.10.2023 ENEL ENERGIE MUNTENIA S.A.</v>
      </c>
      <c r="J98" s="12" t="str">
        <f>J88</f>
        <v>1422206 / 03.11.2023 ENEL ENERGIE MUNTENIA S.A.</v>
      </c>
      <c r="K98" s="12"/>
      <c r="L98" s="12"/>
      <c r="M98" s="12"/>
      <c r="N98" s="4"/>
      <c r="P98" s="7" t="s">
        <v>23</v>
      </c>
      <c r="Q98" s="7"/>
    </row>
    <row r="99" spans="1:17" ht="30.75" thickBot="1" x14ac:dyDescent="0.3">
      <c r="A99" s="2" t="s">
        <v>68</v>
      </c>
      <c r="B99" s="6">
        <v>9632.98</v>
      </c>
      <c r="C99" s="6">
        <v>8096.41</v>
      </c>
      <c r="D99" s="6">
        <v>10476.950000000001</v>
      </c>
      <c r="E99" s="6">
        <v>7576.36</v>
      </c>
      <c r="F99" s="6">
        <v>8020.05</v>
      </c>
      <c r="G99" s="6">
        <v>6833.48</v>
      </c>
      <c r="H99" s="14">
        <v>3691.5</v>
      </c>
      <c r="I99" s="6">
        <v>2951.75</v>
      </c>
      <c r="J99" s="6">
        <v>2028.94</v>
      </c>
      <c r="K99" s="6"/>
      <c r="L99" s="6"/>
      <c r="M99" s="6"/>
      <c r="N99" s="4">
        <f t="shared" ref="N99" si="9">SUM(B99:M99)</f>
        <v>59308.42</v>
      </c>
      <c r="P99" s="32" t="s">
        <v>24</v>
      </c>
      <c r="Q99" s="32"/>
    </row>
    <row r="102" spans="1:17" x14ac:dyDescent="0.25">
      <c r="A102" t="s">
        <v>44</v>
      </c>
      <c r="B102" t="s">
        <v>43</v>
      </c>
    </row>
    <row r="104" spans="1:17" ht="15.75" thickBot="1" x14ac:dyDescent="0.3">
      <c r="A104" t="s">
        <v>2</v>
      </c>
    </row>
    <row r="105" spans="1:17" ht="30.75" thickBot="1" x14ac:dyDescent="0.3">
      <c r="P105" s="10" t="s">
        <v>19</v>
      </c>
      <c r="Q105" s="10" t="s">
        <v>20</v>
      </c>
    </row>
    <row r="106" spans="1:17" ht="30.75" thickBot="1" x14ac:dyDescent="0.3">
      <c r="A106" s="11" t="s">
        <v>3</v>
      </c>
      <c r="B106" s="11" t="s">
        <v>6</v>
      </c>
      <c r="C106" s="11" t="s">
        <v>7</v>
      </c>
      <c r="D106" s="11" t="s">
        <v>8</v>
      </c>
      <c r="E106" s="11" t="s">
        <v>10</v>
      </c>
      <c r="F106" s="11" t="s">
        <v>11</v>
      </c>
      <c r="G106" s="11" t="s">
        <v>12</v>
      </c>
      <c r="H106" s="11" t="s">
        <v>13</v>
      </c>
      <c r="I106" s="11" t="s">
        <v>14</v>
      </c>
      <c r="J106" s="11" t="s">
        <v>15</v>
      </c>
      <c r="K106" s="11" t="s">
        <v>16</v>
      </c>
      <c r="L106" s="11" t="s">
        <v>17</v>
      </c>
      <c r="M106" s="11" t="s">
        <v>18</v>
      </c>
      <c r="N106" s="11" t="s">
        <v>9</v>
      </c>
      <c r="P106" s="8" t="s">
        <v>21</v>
      </c>
      <c r="Q106" s="9" t="s">
        <v>116</v>
      </c>
    </row>
    <row r="107" spans="1:17" ht="30" x14ac:dyDescent="0.25">
      <c r="A107" s="3" t="s">
        <v>5</v>
      </c>
      <c r="B107" s="4">
        <v>11443.04</v>
      </c>
      <c r="C107" s="4">
        <v>9127.34</v>
      </c>
      <c r="D107" s="4">
        <v>11554.12</v>
      </c>
      <c r="E107" s="4">
        <v>8614.2800000000007</v>
      </c>
      <c r="F107" s="4">
        <v>9120.82</v>
      </c>
      <c r="G107" s="4">
        <v>8435.2900000000009</v>
      </c>
      <c r="H107" s="13">
        <v>5016.84</v>
      </c>
      <c r="I107" s="4">
        <v>2399.11</v>
      </c>
      <c r="J107" s="4">
        <v>1630.93</v>
      </c>
      <c r="K107" s="4"/>
      <c r="L107" s="4"/>
      <c r="M107" s="4"/>
      <c r="N107" s="4">
        <f>SUM(B107:M107)</f>
        <v>67341.76999999999</v>
      </c>
      <c r="P107" s="7" t="s">
        <v>22</v>
      </c>
      <c r="Q107" s="7">
        <v>996</v>
      </c>
    </row>
    <row r="108" spans="1:17" ht="30" x14ac:dyDescent="0.25">
      <c r="A108" s="1" t="s">
        <v>4</v>
      </c>
      <c r="B108" s="12" t="s">
        <v>65</v>
      </c>
      <c r="C108" s="12" t="s">
        <v>65</v>
      </c>
      <c r="D108" s="12" t="s">
        <v>65</v>
      </c>
      <c r="E108" s="12" t="s">
        <v>65</v>
      </c>
      <c r="F108" s="12" t="s">
        <v>65</v>
      </c>
      <c r="G108" s="12" t="str">
        <f>G98</f>
        <v>9652575250 / 14.08.2023 ELECTRICA FURNIZARE S.A.</v>
      </c>
      <c r="H108" s="12" t="s">
        <v>67</v>
      </c>
      <c r="I108" s="12" t="str">
        <f>I98</f>
        <v>11001212920 / 11.10.2023 ENEL ENERGIE MUNTENIA S.A.</v>
      </c>
      <c r="J108" s="12" t="str">
        <f>J98</f>
        <v>1422206 / 03.11.2023 ENEL ENERGIE MUNTENIA S.A.</v>
      </c>
      <c r="K108" s="12"/>
      <c r="L108" s="12"/>
      <c r="M108" s="12"/>
      <c r="N108" s="4"/>
      <c r="P108" s="7" t="s">
        <v>23</v>
      </c>
      <c r="Q108" s="7"/>
    </row>
    <row r="109" spans="1:17" ht="30.75" thickBot="1" x14ac:dyDescent="0.3">
      <c r="A109" s="2" t="s">
        <v>68</v>
      </c>
      <c r="B109" s="6">
        <v>9617.32</v>
      </c>
      <c r="C109" s="6">
        <v>7670.02</v>
      </c>
      <c r="D109" s="6">
        <v>9709.32</v>
      </c>
      <c r="E109" s="6">
        <v>7240.53</v>
      </c>
      <c r="F109" s="6">
        <v>7664.56</v>
      </c>
      <c r="G109" s="6">
        <v>6980.93</v>
      </c>
      <c r="H109" s="14">
        <v>4615.51</v>
      </c>
      <c r="I109" s="6">
        <v>2749.61</v>
      </c>
      <c r="J109" s="6">
        <v>1971.09</v>
      </c>
      <c r="K109" s="6"/>
      <c r="L109" s="6"/>
      <c r="M109" s="6"/>
      <c r="N109" s="4">
        <f t="shared" ref="N109" si="10">SUM(B109:M109)</f>
        <v>58218.89</v>
      </c>
      <c r="P109" s="32" t="s">
        <v>24</v>
      </c>
      <c r="Q109" s="32"/>
    </row>
    <row r="112" spans="1:17" x14ac:dyDescent="0.25">
      <c r="A112" t="s">
        <v>45</v>
      </c>
      <c r="B112" t="s">
        <v>46</v>
      </c>
    </row>
    <row r="114" spans="1:17" ht="15.75" thickBot="1" x14ac:dyDescent="0.3">
      <c r="A114" t="s">
        <v>2</v>
      </c>
    </row>
    <row r="115" spans="1:17" ht="30.75" thickBot="1" x14ac:dyDescent="0.3">
      <c r="P115" s="10" t="s">
        <v>19</v>
      </c>
      <c r="Q115" s="10" t="s">
        <v>20</v>
      </c>
    </row>
    <row r="116" spans="1:17" ht="30.75" thickBot="1" x14ac:dyDescent="0.3">
      <c r="A116" s="11" t="s">
        <v>3</v>
      </c>
      <c r="B116" s="11" t="s">
        <v>6</v>
      </c>
      <c r="C116" s="11" t="s">
        <v>7</v>
      </c>
      <c r="D116" s="11" t="s">
        <v>8</v>
      </c>
      <c r="E116" s="11" t="s">
        <v>10</v>
      </c>
      <c r="F116" s="11" t="s">
        <v>11</v>
      </c>
      <c r="G116" s="11" t="s">
        <v>12</v>
      </c>
      <c r="H116" s="11" t="s">
        <v>13</v>
      </c>
      <c r="I116" s="11" t="s">
        <v>14</v>
      </c>
      <c r="J116" s="11" t="s">
        <v>15</v>
      </c>
      <c r="K116" s="11" t="s">
        <v>16</v>
      </c>
      <c r="L116" s="11" t="s">
        <v>17</v>
      </c>
      <c r="M116" s="11" t="s">
        <v>18</v>
      </c>
      <c r="N116" s="11" t="s">
        <v>9</v>
      </c>
      <c r="P116" s="8" t="s">
        <v>21</v>
      </c>
      <c r="Q116" s="9" t="s">
        <v>117</v>
      </c>
    </row>
    <row r="117" spans="1:17" ht="30" x14ac:dyDescent="0.25">
      <c r="A117" s="3" t="s">
        <v>5</v>
      </c>
      <c r="B117" s="4">
        <v>9949.44</v>
      </c>
      <c r="C117" s="4">
        <v>8404.2999999999993</v>
      </c>
      <c r="D117" s="4">
        <v>10314.469999999999</v>
      </c>
      <c r="E117" s="4">
        <v>8969.2199999999993</v>
      </c>
      <c r="F117" s="4">
        <v>9496.6299999999992</v>
      </c>
      <c r="G117" s="4">
        <v>7666.75</v>
      </c>
      <c r="H117" s="13">
        <v>6627.57</v>
      </c>
      <c r="I117" s="4">
        <v>2555.44</v>
      </c>
      <c r="J117" s="4">
        <v>6447.65</v>
      </c>
      <c r="K117" s="4"/>
      <c r="L117" s="4"/>
      <c r="M117" s="4"/>
      <c r="N117" s="4">
        <f>SUM(B117:M117)</f>
        <v>70431.47</v>
      </c>
      <c r="P117" s="7" t="s">
        <v>22</v>
      </c>
      <c r="Q117" s="7">
        <v>728</v>
      </c>
    </row>
    <row r="118" spans="1:17" ht="30" x14ac:dyDescent="0.25">
      <c r="A118" s="1" t="s">
        <v>4</v>
      </c>
      <c r="B118" s="12" t="s">
        <v>65</v>
      </c>
      <c r="C118" s="12" t="s">
        <v>65</v>
      </c>
      <c r="D118" s="12" t="s">
        <v>65</v>
      </c>
      <c r="E118" s="12" t="s">
        <v>65</v>
      </c>
      <c r="F118" s="12" t="s">
        <v>65</v>
      </c>
      <c r="G118" s="12" t="str">
        <f>G108</f>
        <v>9652575250 / 14.08.2023 ELECTRICA FURNIZARE S.A.</v>
      </c>
      <c r="H118" s="12" t="s">
        <v>67</v>
      </c>
      <c r="I118" s="12" t="str">
        <f>I108</f>
        <v>11001212920 / 11.10.2023 ENEL ENERGIE MUNTENIA S.A.</v>
      </c>
      <c r="J118" s="12" t="str">
        <f>J108</f>
        <v>1422206 / 03.11.2023 ENEL ENERGIE MUNTENIA S.A.</v>
      </c>
      <c r="K118" s="12"/>
      <c r="L118" s="12"/>
      <c r="M118" s="12"/>
      <c r="N118" s="4"/>
      <c r="P118" s="7" t="s">
        <v>23</v>
      </c>
      <c r="Q118" s="7"/>
    </row>
    <row r="119" spans="1:17" ht="30.75" thickBot="1" x14ac:dyDescent="0.3">
      <c r="A119" s="2" t="s">
        <v>68</v>
      </c>
      <c r="B119" s="6">
        <v>8362.02</v>
      </c>
      <c r="C119" s="6">
        <v>7062.42</v>
      </c>
      <c r="D119" s="6">
        <v>8667.6</v>
      </c>
      <c r="E119" s="6">
        <v>7538.87</v>
      </c>
      <c r="F119" s="6">
        <v>7980.36</v>
      </c>
      <c r="G119" s="6">
        <v>6344.9</v>
      </c>
      <c r="H119" s="14">
        <v>6097.37</v>
      </c>
      <c r="I119" s="6">
        <v>2928.78</v>
      </c>
      <c r="J119" s="6">
        <v>7792.42</v>
      </c>
      <c r="K119" s="6"/>
      <c r="L119" s="6"/>
      <c r="M119" s="6"/>
      <c r="N119" s="4">
        <f t="shared" ref="N119" si="11">SUM(B119:M119)</f>
        <v>62774.74</v>
      </c>
      <c r="P119" s="32" t="s">
        <v>24</v>
      </c>
      <c r="Q119" s="32"/>
    </row>
    <row r="122" spans="1:17" x14ac:dyDescent="0.25">
      <c r="A122" t="s">
        <v>48</v>
      </c>
      <c r="B122" t="s">
        <v>47</v>
      </c>
    </row>
    <row r="124" spans="1:17" ht="15.75" thickBot="1" x14ac:dyDescent="0.3">
      <c r="A124" t="s">
        <v>2</v>
      </c>
    </row>
    <row r="125" spans="1:17" ht="30.75" thickBot="1" x14ac:dyDescent="0.3">
      <c r="P125" s="10" t="s">
        <v>19</v>
      </c>
      <c r="Q125" s="10" t="s">
        <v>20</v>
      </c>
    </row>
    <row r="126" spans="1:17" ht="30.75" thickBot="1" x14ac:dyDescent="0.3">
      <c r="A126" s="11" t="s">
        <v>3</v>
      </c>
      <c r="B126" s="11" t="s">
        <v>6</v>
      </c>
      <c r="C126" s="11" t="s">
        <v>7</v>
      </c>
      <c r="D126" s="11" t="s">
        <v>8</v>
      </c>
      <c r="E126" s="11" t="s">
        <v>10</v>
      </c>
      <c r="F126" s="11" t="s">
        <v>11</v>
      </c>
      <c r="G126" s="11" t="s">
        <v>12</v>
      </c>
      <c r="H126" s="11" t="s">
        <v>13</v>
      </c>
      <c r="I126" s="11" t="s">
        <v>14</v>
      </c>
      <c r="J126" s="11" t="s">
        <v>15</v>
      </c>
      <c r="K126" s="11" t="s">
        <v>16</v>
      </c>
      <c r="L126" s="11" t="s">
        <v>17</v>
      </c>
      <c r="M126" s="11" t="s">
        <v>18</v>
      </c>
      <c r="N126" s="11" t="s">
        <v>9</v>
      </c>
      <c r="P126" s="8" t="s">
        <v>21</v>
      </c>
      <c r="Q126" s="9" t="s">
        <v>117</v>
      </c>
    </row>
    <row r="127" spans="1:17" ht="30" x14ac:dyDescent="0.25">
      <c r="A127" s="3" t="s">
        <v>5</v>
      </c>
      <c r="B127" s="4">
        <v>8654.19</v>
      </c>
      <c r="C127" s="4">
        <v>6903.18</v>
      </c>
      <c r="D127" s="4">
        <v>8259.42</v>
      </c>
      <c r="E127" s="4">
        <v>7249.34</v>
      </c>
      <c r="F127" s="4">
        <v>7675.62</v>
      </c>
      <c r="G127" s="4">
        <v>6060.54</v>
      </c>
      <c r="H127" s="13">
        <v>5775.3</v>
      </c>
      <c r="I127" s="4">
        <v>2226.7399999999998</v>
      </c>
      <c r="J127" s="4">
        <v>5557.82</v>
      </c>
      <c r="K127" s="4"/>
      <c r="L127" s="4"/>
      <c r="M127" s="4"/>
      <c r="N127" s="4">
        <f>SUM(B127:M127)</f>
        <v>58362.15</v>
      </c>
      <c r="P127" s="7" t="s">
        <v>22</v>
      </c>
      <c r="Q127" s="7">
        <v>728</v>
      </c>
    </row>
    <row r="128" spans="1:17" ht="30" x14ac:dyDescent="0.25">
      <c r="A128" s="1" t="s">
        <v>4</v>
      </c>
      <c r="B128" s="12" t="s">
        <v>65</v>
      </c>
      <c r="C128" s="12" t="s">
        <v>65</v>
      </c>
      <c r="D128" s="12" t="s">
        <v>65</v>
      </c>
      <c r="E128" s="12" t="s">
        <v>65</v>
      </c>
      <c r="F128" s="12" t="s">
        <v>65</v>
      </c>
      <c r="G128" s="12" t="str">
        <f>G118</f>
        <v>9652575250 / 14.08.2023 ELECTRICA FURNIZARE S.A.</v>
      </c>
      <c r="H128" s="12" t="s">
        <v>67</v>
      </c>
      <c r="I128" s="12" t="str">
        <f>I118</f>
        <v>11001212920 / 11.10.2023 ENEL ENERGIE MUNTENIA S.A.</v>
      </c>
      <c r="J128" s="12" t="str">
        <f>J118</f>
        <v>1422206 / 03.11.2023 ENEL ENERGIE MUNTENIA S.A.</v>
      </c>
      <c r="K128" s="12"/>
      <c r="L128" s="12"/>
      <c r="M128" s="12"/>
      <c r="N128" s="4"/>
      <c r="P128" s="7" t="s">
        <v>23</v>
      </c>
      <c r="Q128" s="7"/>
    </row>
    <row r="129" spans="1:17" ht="30.75" thickBot="1" x14ac:dyDescent="0.3">
      <c r="A129" s="2" t="s">
        <v>68</v>
      </c>
      <c r="B129" s="6">
        <v>7273.43</v>
      </c>
      <c r="C129" s="6">
        <v>5800.98</v>
      </c>
      <c r="D129" s="6">
        <v>6940.67</v>
      </c>
      <c r="E129" s="6">
        <v>6093.26</v>
      </c>
      <c r="F129" s="6">
        <v>6450.1</v>
      </c>
      <c r="G129" s="6">
        <v>5015.62</v>
      </c>
      <c r="H129" s="14">
        <v>5313.28</v>
      </c>
      <c r="I129" s="6">
        <v>2552.06</v>
      </c>
      <c r="J129" s="6">
        <v>6717</v>
      </c>
      <c r="K129" s="6"/>
      <c r="L129" s="6"/>
      <c r="M129" s="6"/>
      <c r="N129" s="4">
        <f t="shared" ref="N129" si="12">SUM(B129:M129)</f>
        <v>52156.4</v>
      </c>
      <c r="P129" s="32" t="s">
        <v>24</v>
      </c>
      <c r="Q129" s="32"/>
    </row>
    <row r="132" spans="1:17" x14ac:dyDescent="0.25">
      <c r="A132" t="s">
        <v>50</v>
      </c>
      <c r="B132" t="s">
        <v>49</v>
      </c>
    </row>
    <row r="134" spans="1:17" ht="15.75" thickBot="1" x14ac:dyDescent="0.3">
      <c r="A134" t="s">
        <v>2</v>
      </c>
    </row>
    <row r="135" spans="1:17" ht="30.75" thickBot="1" x14ac:dyDescent="0.3">
      <c r="P135" s="10" t="s">
        <v>19</v>
      </c>
      <c r="Q135" s="10" t="s">
        <v>20</v>
      </c>
    </row>
    <row r="136" spans="1:17" ht="30.75" thickBot="1" x14ac:dyDescent="0.3">
      <c r="A136" s="11" t="s">
        <v>3</v>
      </c>
      <c r="B136" s="11" t="s">
        <v>6</v>
      </c>
      <c r="C136" s="11" t="s">
        <v>7</v>
      </c>
      <c r="D136" s="11" t="s">
        <v>8</v>
      </c>
      <c r="E136" s="11" t="s">
        <v>10</v>
      </c>
      <c r="F136" s="11" t="s">
        <v>11</v>
      </c>
      <c r="G136" s="11" t="s">
        <v>12</v>
      </c>
      <c r="H136" s="11" t="s">
        <v>13</v>
      </c>
      <c r="I136" s="11" t="s">
        <v>14</v>
      </c>
      <c r="J136" s="11" t="s">
        <v>15</v>
      </c>
      <c r="K136" s="11" t="s">
        <v>16</v>
      </c>
      <c r="L136" s="11" t="s">
        <v>17</v>
      </c>
      <c r="M136" s="11" t="s">
        <v>18</v>
      </c>
      <c r="N136" s="11" t="s">
        <v>9</v>
      </c>
      <c r="P136" s="8" t="s">
        <v>21</v>
      </c>
      <c r="Q136" s="9" t="s">
        <v>117</v>
      </c>
    </row>
    <row r="137" spans="1:17" ht="30" x14ac:dyDescent="0.25">
      <c r="A137" s="3" t="s">
        <v>5</v>
      </c>
      <c r="B137" s="4">
        <v>7413.48</v>
      </c>
      <c r="C137" s="4">
        <v>6146.97</v>
      </c>
      <c r="D137" s="4">
        <v>7879.31</v>
      </c>
      <c r="E137" s="4">
        <v>6212.39</v>
      </c>
      <c r="F137" s="4">
        <v>6577.7</v>
      </c>
      <c r="G137" s="4">
        <v>5174.99</v>
      </c>
      <c r="H137" s="13">
        <v>4722.55</v>
      </c>
      <c r="I137" s="4">
        <v>1849.88</v>
      </c>
      <c r="J137" s="4">
        <v>4809.88</v>
      </c>
      <c r="K137" s="4"/>
      <c r="L137" s="4"/>
      <c r="M137" s="4"/>
      <c r="N137" s="4">
        <f>SUM(B137:M137)</f>
        <v>50787.149999999994</v>
      </c>
      <c r="P137" s="7" t="s">
        <v>22</v>
      </c>
      <c r="Q137" s="7">
        <v>731</v>
      </c>
    </row>
    <row r="138" spans="1:17" ht="30" x14ac:dyDescent="0.25">
      <c r="A138" s="1" t="s">
        <v>4</v>
      </c>
      <c r="B138" s="12" t="s">
        <v>65</v>
      </c>
      <c r="C138" s="12" t="s">
        <v>65</v>
      </c>
      <c r="D138" s="12" t="s">
        <v>65</v>
      </c>
      <c r="E138" s="12" t="s">
        <v>65</v>
      </c>
      <c r="F138" s="12" t="s">
        <v>65</v>
      </c>
      <c r="G138" s="12" t="str">
        <f>G128</f>
        <v>9652575250 / 14.08.2023 ELECTRICA FURNIZARE S.A.</v>
      </c>
      <c r="H138" s="12" t="s">
        <v>67</v>
      </c>
      <c r="I138" s="12" t="str">
        <f>I128</f>
        <v>11001212920 / 11.10.2023 ENEL ENERGIE MUNTENIA S.A.</v>
      </c>
      <c r="J138" s="12" t="str">
        <f>J128</f>
        <v>1422206 / 03.11.2023 ENEL ENERGIE MUNTENIA S.A.</v>
      </c>
      <c r="K138" s="12"/>
      <c r="L138" s="12"/>
      <c r="M138" s="12"/>
      <c r="N138" s="4"/>
      <c r="P138" s="7" t="s">
        <v>23</v>
      </c>
      <c r="Q138" s="7"/>
    </row>
    <row r="139" spans="1:17" ht="30.75" thickBot="1" x14ac:dyDescent="0.3">
      <c r="A139" s="2" t="s">
        <v>68</v>
      </c>
      <c r="B139" s="6">
        <v>6230.68</v>
      </c>
      <c r="C139" s="6">
        <v>5165.51</v>
      </c>
      <c r="D139" s="6">
        <v>6621.25</v>
      </c>
      <c r="E139" s="6">
        <v>5221.68</v>
      </c>
      <c r="F139" s="6">
        <v>5527.48</v>
      </c>
      <c r="G139" s="6">
        <v>4282.75</v>
      </c>
      <c r="H139" s="14">
        <v>4344.75</v>
      </c>
      <c r="I139" s="6">
        <v>2085.75</v>
      </c>
      <c r="J139" s="6">
        <v>5813.07</v>
      </c>
      <c r="K139" s="6"/>
      <c r="L139" s="6"/>
      <c r="M139" s="6"/>
      <c r="N139" s="4">
        <f t="shared" ref="N139" si="13">SUM(B139:M139)</f>
        <v>45292.920000000006</v>
      </c>
      <c r="P139" s="32" t="s">
        <v>24</v>
      </c>
      <c r="Q139" s="32"/>
    </row>
    <row r="142" spans="1:17" x14ac:dyDescent="0.25">
      <c r="A142" t="s">
        <v>52</v>
      </c>
      <c r="B142" t="s">
        <v>51</v>
      </c>
    </row>
    <row r="144" spans="1:17" ht="15.75" thickBot="1" x14ac:dyDescent="0.3">
      <c r="A144" t="s">
        <v>2</v>
      </c>
    </row>
    <row r="145" spans="1:17" ht="30.75" thickBot="1" x14ac:dyDescent="0.3">
      <c r="P145" s="10" t="s">
        <v>19</v>
      </c>
      <c r="Q145" s="10" t="s">
        <v>20</v>
      </c>
    </row>
    <row r="146" spans="1:17" ht="30.75" thickBot="1" x14ac:dyDescent="0.3">
      <c r="A146" s="11" t="s">
        <v>3</v>
      </c>
      <c r="B146" s="11" t="s">
        <v>6</v>
      </c>
      <c r="C146" s="11" t="s">
        <v>7</v>
      </c>
      <c r="D146" s="11" t="s">
        <v>8</v>
      </c>
      <c r="E146" s="11" t="s">
        <v>10</v>
      </c>
      <c r="F146" s="11" t="s">
        <v>11</v>
      </c>
      <c r="G146" s="11" t="s">
        <v>12</v>
      </c>
      <c r="H146" s="11" t="s">
        <v>13</v>
      </c>
      <c r="I146" s="11" t="s">
        <v>14</v>
      </c>
      <c r="J146" s="11" t="s">
        <v>15</v>
      </c>
      <c r="K146" s="11" t="s">
        <v>16</v>
      </c>
      <c r="L146" s="11" t="s">
        <v>17</v>
      </c>
      <c r="M146" s="11" t="s">
        <v>18</v>
      </c>
      <c r="N146" s="11" t="s">
        <v>9</v>
      </c>
      <c r="P146" s="8" t="s">
        <v>21</v>
      </c>
      <c r="Q146" s="9" t="s">
        <v>118</v>
      </c>
    </row>
    <row r="147" spans="1:17" ht="30" x14ac:dyDescent="0.25">
      <c r="A147" s="3" t="s">
        <v>5</v>
      </c>
      <c r="B147" s="4">
        <v>10342.18</v>
      </c>
      <c r="C147" s="4">
        <v>8405.81</v>
      </c>
      <c r="D147" s="4">
        <v>10451.799999999999</v>
      </c>
      <c r="E147" s="4">
        <v>8195.23</v>
      </c>
      <c r="F147" s="4">
        <v>8677.1299999999992</v>
      </c>
      <c r="G147" s="4">
        <v>6178.43</v>
      </c>
      <c r="H147" s="13">
        <v>5941.21</v>
      </c>
      <c r="I147" s="4">
        <v>2289.88</v>
      </c>
      <c r="J147" s="4">
        <v>5818.95</v>
      </c>
      <c r="K147" s="4"/>
      <c r="L147" s="4"/>
      <c r="M147" s="4"/>
      <c r="N147" s="4">
        <f>SUM(B147:M147)</f>
        <v>66300.62</v>
      </c>
      <c r="P147" s="7" t="s">
        <v>22</v>
      </c>
      <c r="Q147" s="7">
        <v>729</v>
      </c>
    </row>
    <row r="148" spans="1:17" ht="30" x14ac:dyDescent="0.25">
      <c r="A148" s="1" t="s">
        <v>4</v>
      </c>
      <c r="B148" s="12" t="s">
        <v>65</v>
      </c>
      <c r="C148" s="12" t="s">
        <v>65</v>
      </c>
      <c r="D148" s="12" t="s">
        <v>65</v>
      </c>
      <c r="E148" s="12" t="s">
        <v>65</v>
      </c>
      <c r="F148" s="12" t="s">
        <v>65</v>
      </c>
      <c r="G148" s="12" t="str">
        <f>G138</f>
        <v>9652575250 / 14.08.2023 ELECTRICA FURNIZARE S.A.</v>
      </c>
      <c r="H148" s="12" t="s">
        <v>67</v>
      </c>
      <c r="I148" s="12" t="str">
        <f>I138</f>
        <v>11001212920 / 11.10.2023 ENEL ENERGIE MUNTENIA S.A.</v>
      </c>
      <c r="J148" s="12" t="str">
        <f>J138</f>
        <v>1422206 / 03.11.2023 ENEL ENERGIE MUNTENIA S.A.</v>
      </c>
      <c r="K148" s="12"/>
      <c r="L148" s="12"/>
      <c r="M148" s="12"/>
      <c r="N148" s="4"/>
      <c r="P148" s="7" t="s">
        <v>23</v>
      </c>
      <c r="Q148" s="7"/>
    </row>
    <row r="149" spans="1:17" ht="30.75" thickBot="1" x14ac:dyDescent="0.3">
      <c r="A149" s="2" t="s">
        <v>68</v>
      </c>
      <c r="B149" s="6">
        <v>8692.1</v>
      </c>
      <c r="C149" s="6">
        <v>7063.69</v>
      </c>
      <c r="D149" s="6">
        <v>8783</v>
      </c>
      <c r="E149" s="6">
        <v>6888.31</v>
      </c>
      <c r="F149" s="6">
        <v>7291.7</v>
      </c>
      <c r="G149" s="6">
        <v>5113.1899999999996</v>
      </c>
      <c r="H149" s="14">
        <v>5465.92</v>
      </c>
      <c r="I149" s="6">
        <v>2624.42</v>
      </c>
      <c r="J149" s="6">
        <v>7032.6</v>
      </c>
      <c r="K149" s="6"/>
      <c r="L149" s="6"/>
      <c r="M149" s="6"/>
      <c r="N149" s="4">
        <f t="shared" ref="N149" si="14">SUM(B149:M149)</f>
        <v>58954.93</v>
      </c>
      <c r="P149" s="32" t="s">
        <v>24</v>
      </c>
      <c r="Q149" s="32"/>
    </row>
    <row r="152" spans="1:17" x14ac:dyDescent="0.25">
      <c r="A152" t="s">
        <v>54</v>
      </c>
      <c r="B152" t="s">
        <v>53</v>
      </c>
    </row>
    <row r="154" spans="1:17" ht="15.75" thickBot="1" x14ac:dyDescent="0.3">
      <c r="A154" t="s">
        <v>2</v>
      </c>
    </row>
    <row r="155" spans="1:17" ht="30.75" thickBot="1" x14ac:dyDescent="0.3">
      <c r="P155" s="10" t="s">
        <v>19</v>
      </c>
      <c r="Q155" s="10" t="s">
        <v>20</v>
      </c>
    </row>
    <row r="156" spans="1:17" ht="30.75" thickBot="1" x14ac:dyDescent="0.3">
      <c r="A156" s="11" t="s">
        <v>3</v>
      </c>
      <c r="B156" s="11" t="s">
        <v>6</v>
      </c>
      <c r="C156" s="11" t="s">
        <v>7</v>
      </c>
      <c r="D156" s="11" t="s">
        <v>8</v>
      </c>
      <c r="E156" s="11" t="s">
        <v>10</v>
      </c>
      <c r="F156" s="11" t="s">
        <v>11</v>
      </c>
      <c r="G156" s="11" t="s">
        <v>12</v>
      </c>
      <c r="H156" s="11" t="s">
        <v>13</v>
      </c>
      <c r="I156" s="11" t="s">
        <v>14</v>
      </c>
      <c r="J156" s="11" t="s">
        <v>15</v>
      </c>
      <c r="K156" s="11" t="s">
        <v>16</v>
      </c>
      <c r="L156" s="11" t="s">
        <v>17</v>
      </c>
      <c r="M156" s="11" t="s">
        <v>18</v>
      </c>
      <c r="N156" s="11" t="s">
        <v>9</v>
      </c>
      <c r="P156" s="8" t="s">
        <v>21</v>
      </c>
      <c r="Q156" s="9" t="s">
        <v>119</v>
      </c>
    </row>
    <row r="157" spans="1:17" ht="30" x14ac:dyDescent="0.25">
      <c r="A157" s="3" t="s">
        <v>5</v>
      </c>
      <c r="B157" s="4">
        <v>8888.24</v>
      </c>
      <c r="C157" s="4">
        <v>7235.68</v>
      </c>
      <c r="D157" s="4">
        <v>9454.93</v>
      </c>
      <c r="E157" s="4">
        <v>7416.59</v>
      </c>
      <c r="F157" s="4">
        <v>7852.7</v>
      </c>
      <c r="G157" s="4">
        <v>6511.73</v>
      </c>
      <c r="H157" s="13">
        <v>3448.59</v>
      </c>
      <c r="I157" s="4">
        <v>1329.83</v>
      </c>
      <c r="J157" s="4">
        <v>1598.45</v>
      </c>
      <c r="K157" s="4"/>
      <c r="L157" s="4"/>
      <c r="M157" s="4"/>
      <c r="N157" s="4">
        <f>SUM(B157:M157)</f>
        <v>53736.739999999991</v>
      </c>
      <c r="P157" s="7" t="s">
        <v>22</v>
      </c>
      <c r="Q157" s="7">
        <v>706</v>
      </c>
    </row>
    <row r="158" spans="1:17" ht="30" x14ac:dyDescent="0.25">
      <c r="A158" s="1" t="s">
        <v>4</v>
      </c>
      <c r="B158" s="12" t="s">
        <v>65</v>
      </c>
      <c r="C158" s="12" t="s">
        <v>65</v>
      </c>
      <c r="D158" s="12" t="s">
        <v>65</v>
      </c>
      <c r="E158" s="12" t="s">
        <v>65</v>
      </c>
      <c r="F158" s="12" t="s">
        <v>65</v>
      </c>
      <c r="G158" s="12" t="str">
        <f>G148</f>
        <v>9652575250 / 14.08.2023 ELECTRICA FURNIZARE S.A.</v>
      </c>
      <c r="H158" s="12" t="s">
        <v>67</v>
      </c>
      <c r="I158" s="12" t="str">
        <f>I148</f>
        <v>11001212920 / 11.10.2023 ENEL ENERGIE MUNTENIA S.A.</v>
      </c>
      <c r="J158" s="12" t="str">
        <f>J148</f>
        <v>1422206 / 03.11.2023 ENEL ENERGIE MUNTENIA S.A.</v>
      </c>
      <c r="K158" s="12"/>
      <c r="L158" s="12"/>
      <c r="M158" s="12"/>
      <c r="N158" s="4"/>
      <c r="P158" s="7" t="s">
        <v>23</v>
      </c>
      <c r="Q158" s="7"/>
    </row>
    <row r="159" spans="1:17" ht="30.75" thickBot="1" x14ac:dyDescent="0.3">
      <c r="A159" s="2" t="s">
        <v>68</v>
      </c>
      <c r="B159" s="6">
        <v>7470.14</v>
      </c>
      <c r="C159" s="6">
        <v>6080.39</v>
      </c>
      <c r="D159" s="6">
        <v>7945.3</v>
      </c>
      <c r="E159" s="6">
        <v>6233.84</v>
      </c>
      <c r="F159" s="6">
        <v>6598.91</v>
      </c>
      <c r="G159" s="6">
        <v>5389.02</v>
      </c>
      <c r="H159" s="14">
        <v>3172.71</v>
      </c>
      <c r="I159" s="6">
        <v>1524.12</v>
      </c>
      <c r="J159" s="6">
        <v>1931.84</v>
      </c>
      <c r="K159" s="6"/>
      <c r="L159" s="6"/>
      <c r="M159" s="6"/>
      <c r="N159" s="4">
        <f t="shared" ref="N159" si="15">SUM(B159:M159)</f>
        <v>46346.270000000004</v>
      </c>
      <c r="P159" s="32" t="s">
        <v>24</v>
      </c>
      <c r="Q159" s="32"/>
    </row>
    <row r="162" spans="1:17" x14ac:dyDescent="0.25">
      <c r="A162" t="s">
        <v>56</v>
      </c>
      <c r="B162" s="33" t="s">
        <v>55</v>
      </c>
    </row>
    <row r="164" spans="1:17" ht="15.75" thickBot="1" x14ac:dyDescent="0.3">
      <c r="A164" t="s">
        <v>2</v>
      </c>
    </row>
    <row r="165" spans="1:17" ht="30.75" thickBot="1" x14ac:dyDescent="0.3">
      <c r="P165" s="10" t="s">
        <v>19</v>
      </c>
      <c r="Q165" s="10" t="s">
        <v>20</v>
      </c>
    </row>
    <row r="166" spans="1:17" ht="30.75" thickBot="1" x14ac:dyDescent="0.3">
      <c r="A166" s="11" t="s">
        <v>3</v>
      </c>
      <c r="B166" s="11" t="s">
        <v>6</v>
      </c>
      <c r="C166" s="11" t="s">
        <v>7</v>
      </c>
      <c r="D166" s="11" t="s">
        <v>8</v>
      </c>
      <c r="E166" s="11" t="s">
        <v>10</v>
      </c>
      <c r="F166" s="11" t="s">
        <v>11</v>
      </c>
      <c r="G166" s="11" t="s">
        <v>12</v>
      </c>
      <c r="H166" s="11" t="s">
        <v>13</v>
      </c>
      <c r="I166" s="11" t="s">
        <v>14</v>
      </c>
      <c r="J166" s="11" t="s">
        <v>15</v>
      </c>
      <c r="K166" s="11" t="s">
        <v>16</v>
      </c>
      <c r="L166" s="11" t="s">
        <v>17</v>
      </c>
      <c r="M166" s="11" t="s">
        <v>18</v>
      </c>
      <c r="N166" s="11" t="s">
        <v>9</v>
      </c>
      <c r="P166" s="8" t="s">
        <v>21</v>
      </c>
      <c r="Q166" s="9" t="s">
        <v>120</v>
      </c>
    </row>
    <row r="167" spans="1:17" ht="30" x14ac:dyDescent="0.25">
      <c r="A167" s="3" t="s">
        <v>5</v>
      </c>
      <c r="B167" s="4">
        <v>45077.45</v>
      </c>
      <c r="C167" s="4">
        <v>41255.65</v>
      </c>
      <c r="D167" s="4">
        <v>40460.550000000003</v>
      </c>
      <c r="E167" s="4">
        <v>38307.58</v>
      </c>
      <c r="F167" s="4">
        <v>40576.33</v>
      </c>
      <c r="G167" s="4">
        <v>34334.36</v>
      </c>
      <c r="H167" s="13">
        <v>17875.400000000001</v>
      </c>
      <c r="I167" s="4">
        <v>4994.6400000000003</v>
      </c>
      <c r="J167" s="4">
        <v>9018.0499999999993</v>
      </c>
      <c r="K167" s="4"/>
      <c r="L167" s="4"/>
      <c r="M167" s="4"/>
      <c r="N167" s="4">
        <f>SUM(B167:M167)</f>
        <v>271900.00999999995</v>
      </c>
      <c r="P167" s="7" t="s">
        <v>22</v>
      </c>
      <c r="Q167" s="7">
        <v>1593.08</v>
      </c>
    </row>
    <row r="168" spans="1:17" ht="30" x14ac:dyDescent="0.25">
      <c r="A168" s="1" t="s">
        <v>4</v>
      </c>
      <c r="B168" s="12" t="s">
        <v>65</v>
      </c>
      <c r="C168" s="12" t="s">
        <v>65</v>
      </c>
      <c r="D168" s="12" t="s">
        <v>65</v>
      </c>
      <c r="E168" s="12" t="s">
        <v>65</v>
      </c>
      <c r="F168" s="12" t="s">
        <v>65</v>
      </c>
      <c r="G168" s="12" t="str">
        <f>G158</f>
        <v>9652575250 / 14.08.2023 ELECTRICA FURNIZARE S.A.</v>
      </c>
      <c r="H168" s="12" t="s">
        <v>67</v>
      </c>
      <c r="I168" s="12" t="str">
        <f>I158</f>
        <v>11001212920 / 11.10.2023 ENEL ENERGIE MUNTENIA S.A.</v>
      </c>
      <c r="J168" s="12" t="str">
        <f>J158</f>
        <v>1422206 / 03.11.2023 ENEL ENERGIE MUNTENIA S.A.</v>
      </c>
      <c r="K168" s="12"/>
      <c r="L168" s="12"/>
      <c r="M168" s="12"/>
      <c r="N168" s="4"/>
      <c r="P168" s="7" t="s">
        <v>23</v>
      </c>
      <c r="Q168" s="7"/>
    </row>
    <row r="169" spans="1:17" ht="30.75" thickBot="1" x14ac:dyDescent="0.3">
      <c r="A169" s="2" t="s">
        <v>68</v>
      </c>
      <c r="B169" s="6">
        <v>37886.639999999999</v>
      </c>
      <c r="C169" s="6">
        <v>34668.53</v>
      </c>
      <c r="D169" s="6">
        <v>34000.36</v>
      </c>
      <c r="E169" s="6">
        <v>32198.54</v>
      </c>
      <c r="F169" s="6">
        <v>34097.760000000002</v>
      </c>
      <c r="G169" s="6">
        <v>28412.35</v>
      </c>
      <c r="H169" s="14">
        <v>16445.400000000001</v>
      </c>
      <c r="I169" s="6">
        <v>5724.34</v>
      </c>
      <c r="J169" s="6">
        <v>10898.93</v>
      </c>
      <c r="K169" s="6"/>
      <c r="L169" s="6"/>
      <c r="M169" s="6"/>
      <c r="N169" s="4">
        <f t="shared" ref="N169" si="16">SUM(B169:M169)</f>
        <v>234332.85</v>
      </c>
      <c r="P169" s="32" t="s">
        <v>24</v>
      </c>
      <c r="Q169" s="32"/>
    </row>
    <row r="172" spans="1:17" x14ac:dyDescent="0.25">
      <c r="A172" t="s">
        <v>57</v>
      </c>
      <c r="B172" s="33" t="s">
        <v>58</v>
      </c>
    </row>
    <row r="174" spans="1:17" ht="15.75" thickBot="1" x14ac:dyDescent="0.3">
      <c r="A174" t="s">
        <v>2</v>
      </c>
    </row>
    <row r="175" spans="1:17" ht="30.75" thickBot="1" x14ac:dyDescent="0.3">
      <c r="P175" s="10" t="s">
        <v>19</v>
      </c>
      <c r="Q175" s="10" t="s">
        <v>20</v>
      </c>
    </row>
    <row r="176" spans="1:17" ht="30.75" thickBot="1" x14ac:dyDescent="0.3">
      <c r="A176" s="11" t="s">
        <v>3</v>
      </c>
      <c r="B176" s="11" t="s">
        <v>6</v>
      </c>
      <c r="C176" s="11" t="s">
        <v>7</v>
      </c>
      <c r="D176" s="11" t="s">
        <v>8</v>
      </c>
      <c r="E176" s="11" t="s">
        <v>10</v>
      </c>
      <c r="F176" s="11" t="s">
        <v>11</v>
      </c>
      <c r="G176" s="11" t="s">
        <v>12</v>
      </c>
      <c r="H176" s="11" t="s">
        <v>13</v>
      </c>
      <c r="I176" s="11" t="s">
        <v>14</v>
      </c>
      <c r="J176" s="11" t="s">
        <v>15</v>
      </c>
      <c r="K176" s="11" t="s">
        <v>16</v>
      </c>
      <c r="L176" s="11" t="s">
        <v>17</v>
      </c>
      <c r="M176" s="11" t="s">
        <v>18</v>
      </c>
      <c r="N176" s="11" t="s">
        <v>9</v>
      </c>
      <c r="P176" s="8" t="s">
        <v>21</v>
      </c>
      <c r="Q176" s="9" t="s">
        <v>121</v>
      </c>
    </row>
    <row r="177" spans="1:17" ht="30" x14ac:dyDescent="0.25">
      <c r="A177" s="3" t="s">
        <v>5</v>
      </c>
      <c r="B177" s="4">
        <f>24146.63+249.93</f>
        <v>24396.560000000001</v>
      </c>
      <c r="C177" s="4">
        <f>21119.7+248.8</f>
        <v>21368.5</v>
      </c>
      <c r="D177" s="4">
        <f>22376.22+332.29</f>
        <v>22708.510000000002</v>
      </c>
      <c r="E177" s="4">
        <f>20738.02+430.2</f>
        <v>21168.22</v>
      </c>
      <c r="F177" s="4">
        <f>21957.46+455.6</f>
        <v>22413.059999999998</v>
      </c>
      <c r="G177" s="4">
        <f>17893.52+285.43</f>
        <v>18178.95</v>
      </c>
      <c r="H177" s="13">
        <f>10017.89+299.23</f>
        <v>10317.119999999999</v>
      </c>
      <c r="I177" s="4">
        <f>3824.14+155.33</f>
        <v>3979.47</v>
      </c>
      <c r="J177" s="4">
        <f>4555.58+273.96</f>
        <v>4829.54</v>
      </c>
      <c r="K177" s="4"/>
      <c r="L177" s="4"/>
      <c r="M177" s="4"/>
      <c r="N177" s="4">
        <f>SUM(B177:M177)</f>
        <v>149359.93000000002</v>
      </c>
      <c r="P177" s="7" t="s">
        <v>22</v>
      </c>
      <c r="Q177" s="7">
        <v>832</v>
      </c>
    </row>
    <row r="178" spans="1:17" ht="30" x14ac:dyDescent="0.25">
      <c r="A178" s="1" t="s">
        <v>4</v>
      </c>
      <c r="B178" s="12" t="s">
        <v>65</v>
      </c>
      <c r="C178" s="12" t="s">
        <v>65</v>
      </c>
      <c r="D178" s="12" t="s">
        <v>65</v>
      </c>
      <c r="E178" s="12" t="s">
        <v>65</v>
      </c>
      <c r="F178" s="12" t="s">
        <v>65</v>
      </c>
      <c r="G178" s="12" t="str">
        <f>G168</f>
        <v>9652575250 / 14.08.2023 ELECTRICA FURNIZARE S.A.</v>
      </c>
      <c r="H178" s="12" t="s">
        <v>67</v>
      </c>
      <c r="I178" s="12" t="str">
        <f>I168</f>
        <v>11001212920 / 11.10.2023 ENEL ENERGIE MUNTENIA S.A.</v>
      </c>
      <c r="J178" s="12" t="str">
        <f>J168</f>
        <v>1422206 / 03.11.2023 ENEL ENERGIE MUNTENIA S.A.</v>
      </c>
      <c r="K178" s="12"/>
      <c r="L178" s="12"/>
      <c r="M178" s="12"/>
      <c r="N178" s="4"/>
      <c r="P178" s="7" t="s">
        <v>23</v>
      </c>
      <c r="Q178" s="7"/>
    </row>
    <row r="179" spans="1:17" ht="30.75" thickBot="1" x14ac:dyDescent="0.3">
      <c r="A179" s="2" t="s">
        <v>68</v>
      </c>
      <c r="B179" s="6">
        <f>20294.02+210.06</f>
        <v>20504.080000000002</v>
      </c>
      <c r="C179" s="6">
        <f>209.08+17747.61</f>
        <v>17956.690000000002</v>
      </c>
      <c r="D179" s="6">
        <f>279.23+18803.49</f>
        <v>19082.72</v>
      </c>
      <c r="E179" s="6">
        <f>361.6+17430.85</f>
        <v>17792.449999999997</v>
      </c>
      <c r="F179" s="6">
        <f>382.77+18451.65</f>
        <v>18834.420000000002</v>
      </c>
      <c r="G179" s="6">
        <f>236.22+14808.44</f>
        <v>15044.66</v>
      </c>
      <c r="H179" s="14">
        <f>9216.48+275.29</f>
        <v>9491.77</v>
      </c>
      <c r="I179" s="6">
        <f>178.02+4379.39</f>
        <v>4557.4100000000008</v>
      </c>
      <c r="J179" s="6">
        <f>331.1+5505.73</f>
        <v>5836.83</v>
      </c>
      <c r="K179" s="6"/>
      <c r="L179" s="6"/>
      <c r="M179" s="6"/>
      <c r="N179" s="4">
        <f t="shared" ref="N179" si="17">SUM(B179:M179)</f>
        <v>129101.03000000001</v>
      </c>
      <c r="P179" s="32" t="s">
        <v>24</v>
      </c>
      <c r="Q179" s="32"/>
    </row>
    <row r="182" spans="1:17" x14ac:dyDescent="0.25">
      <c r="A182" t="s">
        <v>59</v>
      </c>
      <c r="B182" s="33" t="s">
        <v>60</v>
      </c>
    </row>
    <row r="184" spans="1:17" ht="15.75" thickBot="1" x14ac:dyDescent="0.3">
      <c r="A184" t="s">
        <v>2</v>
      </c>
    </row>
    <row r="185" spans="1:17" ht="30.75" thickBot="1" x14ac:dyDescent="0.3">
      <c r="P185" s="10" t="s">
        <v>19</v>
      </c>
      <c r="Q185" s="10" t="s">
        <v>20</v>
      </c>
    </row>
    <row r="186" spans="1:17" ht="30.75" thickBot="1" x14ac:dyDescent="0.3">
      <c r="A186" s="11" t="s">
        <v>3</v>
      </c>
      <c r="B186" s="11" t="s">
        <v>6</v>
      </c>
      <c r="C186" s="11" t="s">
        <v>7</v>
      </c>
      <c r="D186" s="11" t="s">
        <v>8</v>
      </c>
      <c r="E186" s="11" t="s">
        <v>10</v>
      </c>
      <c r="F186" s="11" t="s">
        <v>11</v>
      </c>
      <c r="G186" s="11" t="s">
        <v>12</v>
      </c>
      <c r="H186" s="11" t="s">
        <v>13</v>
      </c>
      <c r="I186" s="11" t="s">
        <v>14</v>
      </c>
      <c r="J186" s="11" t="s">
        <v>15</v>
      </c>
      <c r="K186" s="11" t="s">
        <v>16</v>
      </c>
      <c r="L186" s="11" t="s">
        <v>17</v>
      </c>
      <c r="M186" s="11" t="s">
        <v>18</v>
      </c>
      <c r="N186" s="11" t="s">
        <v>9</v>
      </c>
      <c r="P186" s="8" t="s">
        <v>21</v>
      </c>
      <c r="Q186" s="9" t="s">
        <v>122</v>
      </c>
    </row>
    <row r="187" spans="1:17" ht="30" x14ac:dyDescent="0.25">
      <c r="A187" s="3" t="s">
        <v>5</v>
      </c>
      <c r="B187" s="4">
        <f>20241.04+168.6+472.08</f>
        <v>20881.72</v>
      </c>
      <c r="C187" s="4">
        <f>571.5+175.67+18529.88</f>
        <v>19277.05</v>
      </c>
      <c r="D187" s="4">
        <f>478.2+198.64+19009.18</f>
        <v>19686.02</v>
      </c>
      <c r="E187" s="4">
        <f>18285.02+182.12+577.01</f>
        <v>19044.149999999998</v>
      </c>
      <c r="F187" s="4">
        <f>19360.23+192.83+610.94</f>
        <v>20164</v>
      </c>
      <c r="G187" s="4">
        <f>418.4+186.15+17968.86</f>
        <v>18573.41</v>
      </c>
      <c r="H187" s="13">
        <f>2184.5+228.13+550.18</f>
        <v>2962.81</v>
      </c>
      <c r="I187" s="4">
        <f>7915.86+178.38+343.73</f>
        <v>8437.9699999999993</v>
      </c>
      <c r="J187" s="4">
        <f>240.19+123.94+5509.95</f>
        <v>5874.08</v>
      </c>
      <c r="K187" s="4"/>
      <c r="L187" s="4"/>
      <c r="M187" s="4"/>
      <c r="N187" s="4">
        <f>SUM(B187:M187)</f>
        <v>134901.21</v>
      </c>
      <c r="P187" s="7" t="s">
        <v>22</v>
      </c>
      <c r="Q187" s="7">
        <v>832</v>
      </c>
    </row>
    <row r="188" spans="1:17" ht="30" x14ac:dyDescent="0.25">
      <c r="A188" s="1" t="s">
        <v>4</v>
      </c>
      <c r="B188" s="12" t="s">
        <v>65</v>
      </c>
      <c r="C188" s="12" t="s">
        <v>65</v>
      </c>
      <c r="D188" s="12" t="s">
        <v>65</v>
      </c>
      <c r="E188" s="12" t="s">
        <v>65</v>
      </c>
      <c r="F188" s="12" t="s">
        <v>65</v>
      </c>
      <c r="G188" s="12" t="str">
        <f>G178</f>
        <v>9652575250 / 14.08.2023 ELECTRICA FURNIZARE S.A.</v>
      </c>
      <c r="H188" s="12" t="s">
        <v>67</v>
      </c>
      <c r="I188" s="12" t="str">
        <f>I178</f>
        <v>11001212920 / 11.10.2023 ENEL ENERGIE MUNTENIA S.A.</v>
      </c>
      <c r="J188" s="12" t="str">
        <f>J178</f>
        <v>1422206 / 03.11.2023 ENEL ENERGIE MUNTENIA S.A.</v>
      </c>
      <c r="K188" s="12"/>
      <c r="L188" s="12"/>
      <c r="M188" s="12"/>
      <c r="N188" s="4"/>
      <c r="P188" s="7" t="s">
        <v>23</v>
      </c>
      <c r="Q188" s="7"/>
    </row>
    <row r="189" spans="1:17" ht="30.75" thickBot="1" x14ac:dyDescent="0.3">
      <c r="A189" s="2" t="s">
        <v>68</v>
      </c>
      <c r="B189" s="6">
        <f>396.79+141.71+17011.47</f>
        <v>17549.97</v>
      </c>
      <c r="C189" s="6">
        <f>480.25+147.62+15571.29</f>
        <v>16199.160000000002</v>
      </c>
      <c r="D189" s="6">
        <f>401.85+166.92+15974.05</f>
        <v>16542.82</v>
      </c>
      <c r="E189" s="6">
        <f>484.99+153.07+15369.05</f>
        <v>16007.109999999999</v>
      </c>
      <c r="F189" s="6">
        <f>513.4+162.04+16269.1</f>
        <v>16944.54</v>
      </c>
      <c r="G189" s="6">
        <f>14870.79+154.06+346.26</f>
        <v>15371.11</v>
      </c>
      <c r="H189" s="14">
        <f>506.07+209.88+2009.74</f>
        <v>2725.69</v>
      </c>
      <c r="I189" s="6">
        <f>393.95+204.44+9072.34</f>
        <v>9670.73</v>
      </c>
      <c r="J189" s="6">
        <f>290.29+149.79+6659.15</f>
        <v>7099.23</v>
      </c>
      <c r="K189" s="6"/>
      <c r="L189" s="6"/>
      <c r="M189" s="6"/>
      <c r="N189" s="4">
        <f t="shared" ref="N189" si="18">SUM(B189:M189)</f>
        <v>118110.36</v>
      </c>
      <c r="P189" s="32" t="s">
        <v>24</v>
      </c>
      <c r="Q189" s="32"/>
    </row>
    <row r="192" spans="1:17" x14ac:dyDescent="0.25">
      <c r="A192" t="s">
        <v>61</v>
      </c>
      <c r="B192" t="s">
        <v>62</v>
      </c>
    </row>
    <row r="194" spans="1:17" ht="15.75" thickBot="1" x14ac:dyDescent="0.3">
      <c r="A194" t="s">
        <v>2</v>
      </c>
    </row>
    <row r="195" spans="1:17" ht="30.75" thickBot="1" x14ac:dyDescent="0.3">
      <c r="P195" s="10" t="s">
        <v>19</v>
      </c>
      <c r="Q195" s="10" t="s">
        <v>20</v>
      </c>
    </row>
    <row r="196" spans="1:17" ht="30.75" thickBot="1" x14ac:dyDescent="0.3">
      <c r="A196" s="11" t="s">
        <v>3</v>
      </c>
      <c r="B196" s="11" t="s">
        <v>6</v>
      </c>
      <c r="C196" s="11" t="s">
        <v>7</v>
      </c>
      <c r="D196" s="11" t="s">
        <v>8</v>
      </c>
      <c r="E196" s="11" t="s">
        <v>10</v>
      </c>
      <c r="F196" s="11" t="s">
        <v>11</v>
      </c>
      <c r="G196" s="11" t="s">
        <v>12</v>
      </c>
      <c r="H196" s="11" t="s">
        <v>13</v>
      </c>
      <c r="I196" s="11" t="s">
        <v>14</v>
      </c>
      <c r="J196" s="11" t="s">
        <v>15</v>
      </c>
      <c r="K196" s="11" t="s">
        <v>16</v>
      </c>
      <c r="L196" s="11" t="s">
        <v>17</v>
      </c>
      <c r="M196" s="11" t="s">
        <v>18</v>
      </c>
      <c r="N196" s="11" t="s">
        <v>9</v>
      </c>
      <c r="P196" s="8" t="s">
        <v>21</v>
      </c>
      <c r="Q196" s="9" t="s">
        <v>122</v>
      </c>
    </row>
    <row r="197" spans="1:17" ht="30" x14ac:dyDescent="0.25">
      <c r="A197" s="3" t="s">
        <v>5</v>
      </c>
      <c r="B197" s="4">
        <f>6702.38+8290.21+1155.41</f>
        <v>16148</v>
      </c>
      <c r="C197" s="4">
        <f>1667.74+7891.62+6212.56</f>
        <v>15771.920000000002</v>
      </c>
      <c r="D197" s="4">
        <f>1324.25+7836.4+6293.89</f>
        <v>15454.54</v>
      </c>
      <c r="E197" s="4">
        <f>6424.24+7291.15+1237.65</f>
        <v>14953.039999999999</v>
      </c>
      <c r="F197" s="4">
        <f>6802+7719.89+1310.42</f>
        <v>15832.31</v>
      </c>
      <c r="G197" s="4">
        <f>1436.02+5572.11+5699.76</f>
        <v>12707.89</v>
      </c>
      <c r="H197" s="13">
        <f>6344.14+5594.57+5270.65</f>
        <v>17209.36</v>
      </c>
      <c r="I197" s="4">
        <f>6134.07+5837.43+303.65</f>
        <v>12275.15</v>
      </c>
      <c r="J197" s="4">
        <f>210.7+4064.08+4272.65</f>
        <v>8547.43</v>
      </c>
      <c r="K197" s="4"/>
      <c r="L197" s="4"/>
      <c r="M197" s="4"/>
      <c r="N197" s="4">
        <f>SUM(B197:M197)</f>
        <v>128899.64000000001</v>
      </c>
      <c r="P197" s="7" t="s">
        <v>22</v>
      </c>
      <c r="Q197" s="7">
        <v>876</v>
      </c>
    </row>
    <row r="198" spans="1:17" ht="30" x14ac:dyDescent="0.25">
      <c r="A198" s="1" t="s">
        <v>4</v>
      </c>
      <c r="B198" s="12" t="s">
        <v>65</v>
      </c>
      <c r="C198" s="12" t="s">
        <v>65</v>
      </c>
      <c r="D198" s="12" t="s">
        <v>65</v>
      </c>
      <c r="E198" s="12" t="s">
        <v>65</v>
      </c>
      <c r="F198" s="12" t="s">
        <v>65</v>
      </c>
      <c r="G198" s="12" t="str">
        <f>G188</f>
        <v>9652575250 / 14.08.2023 ELECTRICA FURNIZARE S.A.</v>
      </c>
      <c r="H198" s="12" t="s">
        <v>67</v>
      </c>
      <c r="I198" s="12" t="str">
        <f>I188</f>
        <v>11001212920 / 11.10.2023 ENEL ENERGIE MUNTENIA S.A.</v>
      </c>
      <c r="J198" s="12" t="str">
        <f>J188</f>
        <v>1422206 / 03.11.2023 ENEL ENERGIE MUNTENIA S.A.</v>
      </c>
      <c r="K198" s="12"/>
      <c r="L198" s="12"/>
      <c r="M198" s="12"/>
      <c r="N198" s="4"/>
      <c r="P198" s="7" t="s">
        <v>23</v>
      </c>
      <c r="Q198" s="7"/>
    </row>
    <row r="199" spans="1:17" ht="30.75" thickBot="1" x14ac:dyDescent="0.3">
      <c r="A199" s="2" t="s">
        <v>68</v>
      </c>
      <c r="B199" s="6">
        <f>971.07+6967.52+5633.03</f>
        <v>13571.619999999999</v>
      </c>
      <c r="C199" s="6">
        <f>1401.46+6631.59+5220.63</f>
        <v>13253.68</v>
      </c>
      <c r="D199" s="6">
        <f>1112.82+6585.19+5288.96</f>
        <v>12986.97</v>
      </c>
      <c r="E199" s="6">
        <f>1040.27+6128.41+5399.75</f>
        <v>12568.43</v>
      </c>
      <c r="F199" s="6">
        <f>1101.2+6487.3+5715.97</f>
        <v>13304.470000000001</v>
      </c>
      <c r="G199" s="6">
        <f>1188.43+4611.41+4717.04</f>
        <v>10516.880000000001</v>
      </c>
      <c r="H199" s="14">
        <f>4849.01+5147.02+5836.62</f>
        <v>15832.650000000001</v>
      </c>
      <c r="I199" s="6">
        <f>348.01+6690.26+7030.23</f>
        <v>14068.5</v>
      </c>
      <c r="J199" s="6">
        <f>254.65+4911.72+5163.79</f>
        <v>10330.16</v>
      </c>
      <c r="K199" s="6"/>
      <c r="L199" s="6"/>
      <c r="M199" s="6"/>
      <c r="N199" s="4">
        <f t="shared" ref="N199" si="19">SUM(B199:M199)</f>
        <v>116433.36000000002</v>
      </c>
      <c r="P199" s="32" t="s">
        <v>24</v>
      </c>
      <c r="Q199" s="32"/>
    </row>
    <row r="202" spans="1:17" x14ac:dyDescent="0.25">
      <c r="A202" t="s">
        <v>64</v>
      </c>
      <c r="B202" t="s">
        <v>63</v>
      </c>
    </row>
    <row r="204" spans="1:17" ht="15.75" thickBot="1" x14ac:dyDescent="0.3">
      <c r="A204" t="s">
        <v>2</v>
      </c>
    </row>
    <row r="205" spans="1:17" ht="30.75" thickBot="1" x14ac:dyDescent="0.3">
      <c r="P205" s="10" t="s">
        <v>19</v>
      </c>
      <c r="Q205" s="10" t="s">
        <v>20</v>
      </c>
    </row>
    <row r="206" spans="1:17" ht="30.75" thickBot="1" x14ac:dyDescent="0.3">
      <c r="A206" s="11" t="s">
        <v>3</v>
      </c>
      <c r="B206" s="11" t="s">
        <v>6</v>
      </c>
      <c r="C206" s="11" t="s">
        <v>7</v>
      </c>
      <c r="D206" s="11" t="s">
        <v>8</v>
      </c>
      <c r="E206" s="11" t="s">
        <v>10</v>
      </c>
      <c r="F206" s="11" t="s">
        <v>11</v>
      </c>
      <c r="G206" s="11" t="s">
        <v>12</v>
      </c>
      <c r="H206" s="11" t="s">
        <v>13</v>
      </c>
      <c r="I206" s="11" t="s">
        <v>14</v>
      </c>
      <c r="J206" s="11" t="s">
        <v>15</v>
      </c>
      <c r="K206" s="11" t="s">
        <v>16</v>
      </c>
      <c r="L206" s="11" t="s">
        <v>17</v>
      </c>
      <c r="M206" s="11" t="s">
        <v>18</v>
      </c>
      <c r="N206" s="11" t="s">
        <v>9</v>
      </c>
      <c r="P206" s="8" t="s">
        <v>21</v>
      </c>
      <c r="Q206" s="9" t="s">
        <v>122</v>
      </c>
    </row>
    <row r="207" spans="1:17" ht="30" x14ac:dyDescent="0.25">
      <c r="A207" s="3" t="s">
        <v>5</v>
      </c>
      <c r="B207" s="4">
        <f>7110.99+7231.99</f>
        <v>14342.98</v>
      </c>
      <c r="C207" s="4">
        <f>6722.99+6772.75</f>
        <v>13495.74</v>
      </c>
      <c r="D207" s="4">
        <f>7060.24+5498.11</f>
        <v>12558.349999999999</v>
      </c>
      <c r="E207" s="4">
        <f>6241.2+5037.93</f>
        <v>11279.130000000001</v>
      </c>
      <c r="F207" s="4">
        <f>6608.19+5334.17</f>
        <v>11942.36</v>
      </c>
      <c r="G207" s="4">
        <f>4785.85+5323.91</f>
        <v>10109.76</v>
      </c>
      <c r="H207" s="13">
        <f>4432.2+4872.66</f>
        <v>9304.86</v>
      </c>
      <c r="I207" s="4">
        <f>4377.32+4789.2</f>
        <v>9166.52</v>
      </c>
      <c r="J207" s="4">
        <f>3049.02+3335.37</f>
        <v>6384.3899999999994</v>
      </c>
      <c r="K207" s="4"/>
      <c r="L207" s="4"/>
      <c r="M207" s="4"/>
      <c r="N207" s="4">
        <f>SUM(B207:M207)</f>
        <v>98584.09</v>
      </c>
      <c r="P207" s="7" t="s">
        <v>22</v>
      </c>
      <c r="Q207" s="7">
        <v>586</v>
      </c>
    </row>
    <row r="208" spans="1:17" ht="30" x14ac:dyDescent="0.25">
      <c r="A208" s="1" t="s">
        <v>4</v>
      </c>
      <c r="B208" s="12" t="s">
        <v>65</v>
      </c>
      <c r="C208" s="12" t="s">
        <v>65</v>
      </c>
      <c r="D208" s="12" t="s">
        <v>65</v>
      </c>
      <c r="E208" s="12" t="s">
        <v>65</v>
      </c>
      <c r="F208" s="12" t="s">
        <v>65</v>
      </c>
      <c r="G208" s="12" t="str">
        <f>G198</f>
        <v>9652575250 / 14.08.2023 ELECTRICA FURNIZARE S.A.</v>
      </c>
      <c r="H208" s="12" t="s">
        <v>67</v>
      </c>
      <c r="I208" s="12" t="str">
        <f>I198</f>
        <v>11001212920 / 11.10.2023 ENEL ENERGIE MUNTENIA S.A.</v>
      </c>
      <c r="J208" s="12" t="str">
        <f>J198</f>
        <v>1422206 / 03.11.2023 ENEL ENERGIE MUNTENIA S.A.</v>
      </c>
      <c r="K208" s="12"/>
      <c r="L208" s="12"/>
      <c r="M208" s="12"/>
      <c r="N208" s="4"/>
      <c r="P208" s="7" t="s">
        <v>23</v>
      </c>
      <c r="Q208" s="7"/>
    </row>
    <row r="209" spans="1:17" ht="30.75" thickBot="1" x14ac:dyDescent="0.3">
      <c r="A209" s="2" t="s">
        <v>68</v>
      </c>
      <c r="B209" s="6">
        <f>6078.14+5976.45</f>
        <v>12054.59</v>
      </c>
      <c r="C209" s="6">
        <f>5691.37+5649.56</f>
        <v>11340.93</v>
      </c>
      <c r="D209" s="6">
        <f>4620.25+5932.96</f>
        <v>10553.21</v>
      </c>
      <c r="E209" s="6">
        <f>5245.89+4234.51</f>
        <v>9480.4000000000015</v>
      </c>
      <c r="F209" s="6">
        <f>5553.1+4482.5</f>
        <v>10035.6</v>
      </c>
      <c r="G209" s="6">
        <f>3960.7+4406</f>
        <v>8366.7000000000007</v>
      </c>
      <c r="H209" s="14">
        <f>4095.2+3725.02</f>
        <v>7820.2199999999993</v>
      </c>
      <c r="I209" s="6">
        <f>5488.89+5016.83</f>
        <v>10505.720000000001</v>
      </c>
      <c r="J209" s="6">
        <f>4031.03+3684.95</f>
        <v>7715.98</v>
      </c>
      <c r="K209" s="6"/>
      <c r="L209" s="6"/>
      <c r="M209" s="6"/>
      <c r="N209" s="4">
        <f t="shared" ref="N209" si="20">SUM(B209:M209)</f>
        <v>87873.349999999991</v>
      </c>
      <c r="P209" s="32" t="s">
        <v>24</v>
      </c>
      <c r="Q209" s="32"/>
    </row>
    <row r="213" spans="1:17" ht="15.75" x14ac:dyDescent="0.25">
      <c r="A213" s="18">
        <v>2023</v>
      </c>
      <c r="B213" s="19" t="s">
        <v>69</v>
      </c>
      <c r="C213" s="19"/>
      <c r="D213" s="19"/>
      <c r="E213" s="19"/>
      <c r="F213" s="19"/>
      <c r="G213" s="19"/>
      <c r="H213" s="19"/>
      <c r="I213" s="19"/>
      <c r="J213" s="19"/>
      <c r="K213" s="20"/>
    </row>
    <row r="214" spans="1:17" ht="15.75" x14ac:dyDescent="0.25">
      <c r="A214" s="21" t="s">
        <v>2</v>
      </c>
      <c r="B214" s="22"/>
      <c r="C214" s="19"/>
      <c r="D214" s="19"/>
      <c r="E214" s="19"/>
      <c r="F214" s="19"/>
      <c r="G214" s="19"/>
      <c r="H214" s="19"/>
      <c r="I214" s="19"/>
      <c r="J214" s="19"/>
      <c r="K214" s="20"/>
    </row>
    <row r="215" spans="1:17" ht="16.5" thickBot="1" x14ac:dyDescent="0.3">
      <c r="A215" s="23"/>
      <c r="B215" s="24"/>
      <c r="C215" s="24"/>
      <c r="D215" s="24"/>
      <c r="E215" s="24"/>
      <c r="F215" s="24"/>
      <c r="G215" s="24"/>
      <c r="H215" s="24"/>
      <c r="I215" s="24"/>
      <c r="J215" s="24"/>
      <c r="K215" s="25"/>
    </row>
    <row r="216" spans="1:17" ht="16.5" thickBot="1" x14ac:dyDescent="0.3">
      <c r="A216" s="26" t="s">
        <v>70</v>
      </c>
      <c r="B216" s="11" t="s">
        <v>6</v>
      </c>
      <c r="C216" s="11" t="s">
        <v>7</v>
      </c>
      <c r="D216" s="11" t="s">
        <v>8</v>
      </c>
      <c r="E216" s="11" t="s">
        <v>10</v>
      </c>
      <c r="F216" s="11" t="s">
        <v>11</v>
      </c>
      <c r="G216" s="11" t="s">
        <v>12</v>
      </c>
      <c r="H216" s="11" t="s">
        <v>13</v>
      </c>
      <c r="I216" s="11" t="s">
        <v>14</v>
      </c>
      <c r="J216" s="11" t="s">
        <v>15</v>
      </c>
      <c r="K216" s="11" t="s">
        <v>9</v>
      </c>
    </row>
    <row r="217" spans="1:17" ht="31.5" x14ac:dyDescent="0.25">
      <c r="A217" s="27" t="s">
        <v>71</v>
      </c>
      <c r="B217" s="28">
        <f>B207+B197+B187+B177+B167+B157+B147+B137+B127+B117+B107+B97+B87+B77+B67+B57+B47+B37+B27+B17+B7</f>
        <v>292690.42000000004</v>
      </c>
      <c r="C217" s="28">
        <f t="shared" ref="C217:J217" si="21">C207+C197+C187+C177+C167+C157+C147+C137+C127+C117+C107+C97+C87+C77+C67+C57+C47+C37+C27+C17+C7</f>
        <v>261320.53</v>
      </c>
      <c r="D217" s="28">
        <f t="shared" si="21"/>
        <v>281794.78000000009</v>
      </c>
      <c r="E217" s="28">
        <f t="shared" si="21"/>
        <v>233676.69999999995</v>
      </c>
      <c r="F217" s="28">
        <f t="shared" si="21"/>
        <v>245245.43000000005</v>
      </c>
      <c r="G217" s="28">
        <f t="shared" si="21"/>
        <v>206596.49</v>
      </c>
      <c r="H217" s="28">
        <f t="shared" si="21"/>
        <v>134554.67796711455</v>
      </c>
      <c r="I217" s="28">
        <f t="shared" si="21"/>
        <v>96304.98000000001</v>
      </c>
      <c r="J217" s="28">
        <f t="shared" si="21"/>
        <v>92212.62</v>
      </c>
      <c r="K217" s="29">
        <f>SUM(B217:J217)</f>
        <v>1844396.627967115</v>
      </c>
    </row>
    <row r="218" spans="1:17" ht="31.5" x14ac:dyDescent="0.25">
      <c r="A218" s="30" t="s">
        <v>72</v>
      </c>
      <c r="B218" s="28">
        <f>B209+B199+B189+B179+B169+B159+B149+B139+B129+B119+B109+B99+B89+B79+B69+B59+B49+B39+B29+B19+B9</f>
        <v>245994.72000000003</v>
      </c>
      <c r="C218" s="28">
        <f t="shared" ref="C218:J218" si="22">C209+C199+C189+C179+C169+C159+C149+C139+C129+C119+C109+C99+C89+C79+C69+C59+C49+C39+C29+C19+C9</f>
        <v>219596.92</v>
      </c>
      <c r="D218" s="28">
        <f t="shared" si="22"/>
        <v>236801.83000000002</v>
      </c>
      <c r="E218" s="28">
        <f t="shared" si="22"/>
        <v>196387.03</v>
      </c>
      <c r="F218" s="28">
        <f t="shared" si="22"/>
        <v>206088.52999999997</v>
      </c>
      <c r="G218" s="28">
        <f t="shared" si="22"/>
        <v>170974.19</v>
      </c>
      <c r="H218" s="28">
        <f t="shared" si="22"/>
        <v>123050.1711816179</v>
      </c>
      <c r="I218" s="28">
        <f t="shared" si="22"/>
        <v>111379.92</v>
      </c>
      <c r="J218" s="28">
        <f t="shared" si="22"/>
        <v>111445.27</v>
      </c>
      <c r="K218" s="31">
        <f>SUM(B218:J218)</f>
        <v>1621718.5811816179</v>
      </c>
    </row>
  </sheetData>
  <mergeCells count="21">
    <mergeCell ref="P119:Q119"/>
    <mergeCell ref="P9:Q9"/>
    <mergeCell ref="P19:Q19"/>
    <mergeCell ref="P29:Q29"/>
    <mergeCell ref="P39:Q39"/>
    <mergeCell ref="P49:Q49"/>
    <mergeCell ref="P59:Q59"/>
    <mergeCell ref="P69:Q69"/>
    <mergeCell ref="P79:Q79"/>
    <mergeCell ref="P89:Q89"/>
    <mergeCell ref="P99:Q99"/>
    <mergeCell ref="P109:Q109"/>
    <mergeCell ref="P189:Q189"/>
    <mergeCell ref="P199:Q199"/>
    <mergeCell ref="P209:Q209"/>
    <mergeCell ref="P129:Q129"/>
    <mergeCell ref="P139:Q139"/>
    <mergeCell ref="P149:Q149"/>
    <mergeCell ref="P159:Q159"/>
    <mergeCell ref="P169:Q169"/>
    <mergeCell ref="P179:Q179"/>
  </mergeCells>
  <pageMargins left="0.25" right="0.25" top="0.75" bottom="0.75" header="0.3" footer="0.3"/>
  <pageSetup paperSize="8" scale="44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2020</vt:lpstr>
      <vt:lpstr>2021</vt:lpstr>
      <vt:lpstr>2022</vt:lpstr>
      <vt:lpstr>2023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DSS-PC-03</dc:creator>
  <cp:lastModifiedBy>Marius</cp:lastModifiedBy>
  <cp:lastPrinted>2023-11-10T06:48:22Z</cp:lastPrinted>
  <dcterms:created xsi:type="dcterms:W3CDTF">2023-11-03T09:16:50Z</dcterms:created>
  <dcterms:modified xsi:type="dcterms:W3CDTF">2023-11-10T10:31:51Z</dcterms:modified>
</cp:coreProperties>
</file>